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0920" windowHeight="10095" activeTab="15"/>
  </bookViews>
  <sheets>
    <sheet name="PG" sheetId="1" r:id="rId1"/>
    <sheet name="1" sheetId="2" r:id="rId2"/>
    <sheet name="2" sheetId="3" r:id="rId3"/>
    <sheet name="3" sheetId="4" r:id="rId4"/>
    <sheet name="4" sheetId="18" r:id="rId5"/>
    <sheet name="5" sheetId="23" r:id="rId6"/>
    <sheet name="6" sheetId="24" r:id="rId7"/>
    <sheet name="7" sheetId="25" r:id="rId8"/>
    <sheet name="8-9" sheetId="6" r:id="rId9"/>
    <sheet name="10" sheetId="26" r:id="rId10"/>
    <sheet name="11" sheetId="7" r:id="rId11"/>
    <sheet name="12-13" sheetId="16" r:id="rId12"/>
    <sheet name="14-15-16" sheetId="15" r:id="rId13"/>
    <sheet name="17-18" sheetId="17" r:id="rId14"/>
    <sheet name="19-20" sheetId="9" r:id="rId15"/>
    <sheet name="21-22" sheetId="10" r:id="rId16"/>
    <sheet name="GRAPH pop 2010" sheetId="11" r:id="rId17"/>
    <sheet name="GRAPH" sheetId="12" r:id="rId18"/>
    <sheet name="1 (2)" sheetId="19" r:id="rId19"/>
  </sheets>
  <externalReferences>
    <externalReference r:id="rId20"/>
    <externalReference r:id="rId21"/>
  </externalReferences>
  <definedNames>
    <definedName name="_Key1" localSheetId="18" hidden="1">#REF!</definedName>
    <definedName name="_Key1" localSheetId="9" hidden="1">#REF!</definedName>
    <definedName name="_Key1" localSheetId="12" hidden="1">#REF!</definedName>
    <definedName name="_Key1" localSheetId="13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Regression_Int" localSheetId="9" hidden="1">1</definedName>
    <definedName name="_Regression_Int" localSheetId="11" hidden="1">1</definedName>
    <definedName name="_Regression_Int" localSheetId="12" hidden="1">1</definedName>
    <definedName name="_Regression_Int" localSheetId="13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8" hidden="1">#REF!</definedName>
    <definedName name="_Sort" localSheetId="9" hidden="1">#REF!</definedName>
    <definedName name="_Sort" localSheetId="12" hidden="1">#REF!</definedName>
    <definedName name="_Sort" localSheetId="13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aaa" localSheetId="18">#REF!</definedName>
    <definedName name="aaa" localSheetId="9">#REF!</definedName>
    <definedName name="aaa" localSheetId="12">#REF!</definedName>
    <definedName name="aaa" localSheetId="13">#REF!</definedName>
    <definedName name="aaa" localSheetId="5">#REF!</definedName>
    <definedName name="aaa" localSheetId="6">#REF!</definedName>
    <definedName name="aaa" localSheetId="7">#REF!</definedName>
    <definedName name="aaa">#REF!</definedName>
    <definedName name="aq" localSheetId="18">#REF!</definedName>
    <definedName name="aq" localSheetId="9">#REF!</definedName>
    <definedName name="aq" localSheetId="12">#REF!</definedName>
    <definedName name="aq" localSheetId="13">#REF!</definedName>
    <definedName name="aq" localSheetId="5">#REF!</definedName>
    <definedName name="aq" localSheetId="6">#REF!</definedName>
    <definedName name="aq" localSheetId="7">#REF!</definedName>
    <definedName name="aq" localSheetId="16">#REF!</definedName>
    <definedName name="aq">#REF!</definedName>
    <definedName name="COMM1" localSheetId="18">'[1]1'!#REF!</definedName>
    <definedName name="COMM1" localSheetId="9">'[1]1'!#REF!</definedName>
    <definedName name="COMM1" localSheetId="12">'[1]1'!#REF!</definedName>
    <definedName name="COMM1" localSheetId="13">'[1]1'!#REF!</definedName>
    <definedName name="COMM1" localSheetId="5">'[1]1'!#REF!</definedName>
    <definedName name="COMM1" localSheetId="6">'[1]1'!#REF!</definedName>
    <definedName name="COMM1" localSheetId="7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8">'[1]1'!#REF!</definedName>
    <definedName name="COMM14" localSheetId="9">'[1]1'!#REF!</definedName>
    <definedName name="COMM14" localSheetId="12">'[1]1'!#REF!</definedName>
    <definedName name="COMM14" localSheetId="13">'[1]1'!#REF!</definedName>
    <definedName name="COMM14" localSheetId="5">'[1]1'!#REF!</definedName>
    <definedName name="COMM14" localSheetId="6">'[1]1'!#REF!</definedName>
    <definedName name="COMM14" localSheetId="7">'[1]1'!#REF!</definedName>
    <definedName name="COMM14">'[1]1'!#REF!</definedName>
    <definedName name="COMM2" localSheetId="18">'[1]1'!#REF!</definedName>
    <definedName name="COMM2" localSheetId="9">'[1]1'!#REF!</definedName>
    <definedName name="COMM2" localSheetId="12">'[1]1'!#REF!</definedName>
    <definedName name="COMM2" localSheetId="13">'[1]1'!#REF!</definedName>
    <definedName name="COMM2" localSheetId="5">'[1]1'!#REF!</definedName>
    <definedName name="COMM2" localSheetId="6">'[1]1'!#REF!</definedName>
    <definedName name="COMM2" localSheetId="7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8">'[1]1'!#REF!</definedName>
    <definedName name="COMM7" localSheetId="9">'[1]1'!#REF!</definedName>
    <definedName name="COMM7" localSheetId="12">'[1]1'!#REF!</definedName>
    <definedName name="COMM7" localSheetId="13">'[1]1'!#REF!</definedName>
    <definedName name="COMM7" localSheetId="5">'[1]1'!#REF!</definedName>
    <definedName name="COMM7" localSheetId="6">'[1]1'!#REF!</definedName>
    <definedName name="COMM7" localSheetId="7">'[1]1'!#REF!</definedName>
    <definedName name="COMM7">'[1]1'!#REF!</definedName>
    <definedName name="COMM8">'[1]1'!$A$1259</definedName>
    <definedName name="COMM9" localSheetId="18">'[1]1'!#REF!</definedName>
    <definedName name="COMM9" localSheetId="9">'[1]1'!#REF!</definedName>
    <definedName name="COMM9" localSheetId="12">'[1]1'!#REF!</definedName>
    <definedName name="COMM9" localSheetId="13">'[1]1'!#REF!</definedName>
    <definedName name="COMM9" localSheetId="5">'[1]1'!#REF!</definedName>
    <definedName name="COMM9" localSheetId="6">'[1]1'!#REF!</definedName>
    <definedName name="COMM9" localSheetId="7">'[1]1'!#REF!</definedName>
    <definedName name="COMM9">'[1]1'!#REF!</definedName>
    <definedName name="m" localSheetId="5">#REF!</definedName>
    <definedName name="m" localSheetId="7">#REF!</definedName>
    <definedName name="m">#REF!</definedName>
    <definedName name="PRINT_AREA_MI" localSheetId="18">#REF!</definedName>
    <definedName name="PRINT_AREA_MI" localSheetId="9">#REF!</definedName>
    <definedName name="PRINT_AREA_MI" localSheetId="12">#REF!</definedName>
    <definedName name="PRINT_AREA_MI" localSheetId="13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6">#REF!</definedName>
    <definedName name="PRINT_AREA_MI">#REF!</definedName>
    <definedName name="rac" localSheetId="18">#REF!</definedName>
    <definedName name="rac" localSheetId="9">#REF!</definedName>
    <definedName name="rac" localSheetId="12">#REF!</definedName>
    <definedName name="rac" localSheetId="13">#REF!</definedName>
    <definedName name="rac" localSheetId="5">#REF!</definedName>
    <definedName name="rac" localSheetId="6">#REF!</definedName>
    <definedName name="rac" localSheetId="7">#REF!</definedName>
    <definedName name="rac">#REF!</definedName>
    <definedName name="u" localSheetId="5" hidden="1">#REF!</definedName>
    <definedName name="u" localSheetId="7" hidden="1">#REF!</definedName>
    <definedName name="u" hidden="1">#REF!</definedName>
    <definedName name="_xlnm.Print_Area" localSheetId="18">#REF!</definedName>
    <definedName name="_xlnm.Print_Area" localSheetId="9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>#REF!</definedName>
    <definedName name="Zone_impres_MI" localSheetId="18">#REF!</definedName>
    <definedName name="Zone_impres_MI" localSheetId="9">#REF!</definedName>
    <definedName name="Zone_impres_MI" localSheetId="12">#REF!</definedName>
    <definedName name="Zone_impres_MI" localSheetId="13">#REF!</definedName>
    <definedName name="Zone_impres_MI" localSheetId="5">#REF!</definedName>
    <definedName name="Zone_impres_MI" localSheetId="6">#REF!</definedName>
    <definedName name="Zone_impres_MI" localSheetId="7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117" i="26"/>
  <c r="B116"/>
  <c r="B115"/>
  <c r="B114"/>
  <c r="B113"/>
  <c r="B112"/>
  <c r="B111"/>
  <c r="B110" s="1"/>
  <c r="D110"/>
  <c r="C110"/>
  <c r="C118" s="1"/>
  <c r="B109"/>
  <c r="B108"/>
  <c r="B107"/>
  <c r="B106"/>
  <c r="D105"/>
  <c r="D118" s="1"/>
  <c r="C105"/>
  <c r="B105"/>
  <c r="B104"/>
  <c r="B103"/>
  <c r="B102"/>
  <c r="B101"/>
  <c r="B100" s="1"/>
  <c r="D100"/>
  <c r="C100"/>
  <c r="B99"/>
  <c r="B98"/>
  <c r="B97"/>
  <c r="B96"/>
  <c r="B95"/>
  <c r="B93" s="1"/>
  <c r="B94"/>
  <c r="D93"/>
  <c r="C93"/>
  <c r="B92"/>
  <c r="B91"/>
  <c r="B90"/>
  <c r="D89"/>
  <c r="C89"/>
  <c r="B89"/>
  <c r="B88"/>
  <c r="B87"/>
  <c r="B86"/>
  <c r="B85"/>
  <c r="B84" s="1"/>
  <c r="D84"/>
  <c r="C84"/>
  <c r="B83"/>
  <c r="B82"/>
  <c r="B81"/>
  <c r="B80"/>
  <c r="D79"/>
  <c r="C79"/>
  <c r="B79"/>
  <c r="B78"/>
  <c r="B77"/>
  <c r="B76"/>
  <c r="B75"/>
  <c r="B74" s="1"/>
  <c r="D74"/>
  <c r="C74"/>
  <c r="B55"/>
  <c r="B54"/>
  <c r="B53"/>
  <c r="B52"/>
  <c r="B51"/>
  <c r="B50"/>
  <c r="B49"/>
  <c r="B48" s="1"/>
  <c r="D48"/>
  <c r="C48"/>
  <c r="B47"/>
  <c r="B46"/>
  <c r="B45"/>
  <c r="B41" s="1"/>
  <c r="B44"/>
  <c r="B43"/>
  <c r="B42"/>
  <c r="D41"/>
  <c r="C41"/>
  <c r="B40"/>
  <c r="B39"/>
  <c r="B38"/>
  <c r="B37"/>
  <c r="B36" s="1"/>
  <c r="D36"/>
  <c r="C36"/>
  <c r="B35"/>
  <c r="B34"/>
  <c r="B33"/>
  <c r="B32" s="1"/>
  <c r="D32"/>
  <c r="C32"/>
  <c r="B31"/>
  <c r="B30"/>
  <c r="B29"/>
  <c r="B28"/>
  <c r="B27"/>
  <c r="B26"/>
  <c r="B25"/>
  <c r="B24"/>
  <c r="B23"/>
  <c r="B22" s="1"/>
  <c r="D22"/>
  <c r="C22"/>
  <c r="B21"/>
  <c r="B20"/>
  <c r="B19"/>
  <c r="B18"/>
  <c r="B17"/>
  <c r="B16" s="1"/>
  <c r="D16"/>
  <c r="C16"/>
  <c r="B15"/>
  <c r="B14"/>
  <c r="B13"/>
  <c r="B12" s="1"/>
  <c r="D12"/>
  <c r="C12"/>
  <c r="B11"/>
  <c r="B10"/>
  <c r="D9"/>
  <c r="C9"/>
  <c r="B9"/>
  <c r="B118" l="1"/>
  <c r="B48" i="23" l="1"/>
  <c r="D49" i="6"/>
  <c r="C49"/>
  <c r="D50"/>
  <c r="C50"/>
  <c r="D51"/>
  <c r="C51"/>
  <c r="B52"/>
  <c r="D53"/>
  <c r="C53"/>
  <c r="D54"/>
  <c r="C54"/>
  <c r="D55"/>
  <c r="C55"/>
  <c r="D56"/>
  <c r="C56"/>
  <c r="B38"/>
  <c r="B39"/>
  <c r="B40"/>
  <c r="B41"/>
  <c r="B42"/>
  <c r="B43"/>
  <c r="B44"/>
  <c r="B45"/>
  <c r="B27"/>
  <c r="B28"/>
  <c r="B29"/>
  <c r="B30"/>
  <c r="B31"/>
  <c r="B32"/>
  <c r="B50" s="1"/>
  <c r="B33"/>
  <c r="B34"/>
  <c r="B48" s="1"/>
  <c r="B9"/>
  <c r="B10"/>
  <c r="B11"/>
  <c r="B12"/>
  <c r="B13"/>
  <c r="B14"/>
  <c r="B15"/>
  <c r="B16"/>
  <c r="B17"/>
  <c r="C9" i="25"/>
  <c r="D9"/>
  <c r="B10"/>
  <c r="B9" s="1"/>
  <c r="B11"/>
  <c r="B12"/>
  <c r="C12"/>
  <c r="D12"/>
  <c r="B13"/>
  <c r="B14"/>
  <c r="B15"/>
  <c r="C16"/>
  <c r="D16"/>
  <c r="B17"/>
  <c r="B16" s="1"/>
  <c r="B18"/>
  <c r="B19"/>
  <c r="B20"/>
  <c r="B21"/>
  <c r="C22"/>
  <c r="D22"/>
  <c r="B23"/>
  <c r="B22" s="1"/>
  <c r="B24"/>
  <c r="B25"/>
  <c r="B26"/>
  <c r="B27"/>
  <c r="B28"/>
  <c r="B29"/>
  <c r="B30"/>
  <c r="B31"/>
  <c r="C32"/>
  <c r="D32"/>
  <c r="B33"/>
  <c r="B32" s="1"/>
  <c r="B34"/>
  <c r="B35"/>
  <c r="C36"/>
  <c r="D36"/>
  <c r="B37"/>
  <c r="B38"/>
  <c r="B36" s="1"/>
  <c r="B39"/>
  <c r="B40"/>
  <c r="C41"/>
  <c r="D41"/>
  <c r="B42"/>
  <c r="B41" s="1"/>
  <c r="B43"/>
  <c r="B44"/>
  <c r="B45"/>
  <c r="B46"/>
  <c r="B47"/>
  <c r="C48"/>
  <c r="D48"/>
  <c r="B49"/>
  <c r="B50"/>
  <c r="B48" s="1"/>
  <c r="B51"/>
  <c r="B52"/>
  <c r="B53"/>
  <c r="B54"/>
  <c r="B55"/>
  <c r="C74"/>
  <c r="D74"/>
  <c r="B75"/>
  <c r="B74" s="1"/>
  <c r="B76"/>
  <c r="B77"/>
  <c r="B78"/>
  <c r="C79"/>
  <c r="D79"/>
  <c r="B80"/>
  <c r="B79" s="1"/>
  <c r="B81"/>
  <c r="B82"/>
  <c r="B83"/>
  <c r="C84"/>
  <c r="D84"/>
  <c r="B85"/>
  <c r="B86"/>
  <c r="B84" s="1"/>
  <c r="B87"/>
  <c r="B88"/>
  <c r="C89"/>
  <c r="D89"/>
  <c r="B90"/>
  <c r="B89" s="1"/>
  <c r="B91"/>
  <c r="B92"/>
  <c r="C93"/>
  <c r="D93"/>
  <c r="B94"/>
  <c r="B93" s="1"/>
  <c r="B95"/>
  <c r="B96"/>
  <c r="B97"/>
  <c r="B98"/>
  <c r="B99"/>
  <c r="C100"/>
  <c r="D100"/>
  <c r="B101"/>
  <c r="B100" s="1"/>
  <c r="B102"/>
  <c r="B103"/>
  <c r="B104"/>
  <c r="C105"/>
  <c r="D105"/>
  <c r="B106"/>
  <c r="B105" s="1"/>
  <c r="B107"/>
  <c r="B108"/>
  <c r="B109"/>
  <c r="C110"/>
  <c r="C118" s="1"/>
  <c r="D110"/>
  <c r="B111"/>
  <c r="B112"/>
  <c r="B110" s="1"/>
  <c r="B113"/>
  <c r="B114"/>
  <c r="B115"/>
  <c r="B116"/>
  <c r="B117"/>
  <c r="D118"/>
  <c r="C9" i="24"/>
  <c r="D9"/>
  <c r="B10"/>
  <c r="B9" s="1"/>
  <c r="B11"/>
  <c r="C12"/>
  <c r="D12"/>
  <c r="B13"/>
  <c r="B14"/>
  <c r="B12" s="1"/>
  <c r="B15"/>
  <c r="C16"/>
  <c r="D16"/>
  <c r="B17"/>
  <c r="B16" s="1"/>
  <c r="B18"/>
  <c r="B19"/>
  <c r="B20"/>
  <c r="B21"/>
  <c r="C22"/>
  <c r="D22"/>
  <c r="B23"/>
  <c r="B22" s="1"/>
  <c r="B24"/>
  <c r="B25"/>
  <c r="B26"/>
  <c r="B27"/>
  <c r="B28"/>
  <c r="B29"/>
  <c r="B30"/>
  <c r="B31"/>
  <c r="C32"/>
  <c r="D32"/>
  <c r="B33"/>
  <c r="B32" s="1"/>
  <c r="B34"/>
  <c r="B35"/>
  <c r="C36"/>
  <c r="D36"/>
  <c r="B37"/>
  <c r="B38"/>
  <c r="B36" s="1"/>
  <c r="B39"/>
  <c r="B40"/>
  <c r="C41"/>
  <c r="D41"/>
  <c r="B42"/>
  <c r="B41" s="1"/>
  <c r="B43"/>
  <c r="B44"/>
  <c r="B45"/>
  <c r="B46"/>
  <c r="B47"/>
  <c r="C48"/>
  <c r="D48"/>
  <c r="B49"/>
  <c r="B50"/>
  <c r="B48" s="1"/>
  <c r="B51"/>
  <c r="B52"/>
  <c r="B53"/>
  <c r="B54"/>
  <c r="B55"/>
  <c r="C74"/>
  <c r="D74"/>
  <c r="B75"/>
  <c r="B74" s="1"/>
  <c r="B76"/>
  <c r="B77"/>
  <c r="B78"/>
  <c r="C79"/>
  <c r="D79"/>
  <c r="B80"/>
  <c r="B79" s="1"/>
  <c r="B81"/>
  <c r="B82"/>
  <c r="B83"/>
  <c r="C84"/>
  <c r="D84"/>
  <c r="B85"/>
  <c r="B86"/>
  <c r="B84" s="1"/>
  <c r="B87"/>
  <c r="B88"/>
  <c r="C89"/>
  <c r="D89"/>
  <c r="B90"/>
  <c r="B89" s="1"/>
  <c r="B91"/>
  <c r="B92"/>
  <c r="C93"/>
  <c r="D93"/>
  <c r="B94"/>
  <c r="B93" s="1"/>
  <c r="B95"/>
  <c r="B96"/>
  <c r="B97"/>
  <c r="B98"/>
  <c r="B99"/>
  <c r="C100"/>
  <c r="D100"/>
  <c r="B101"/>
  <c r="B100" s="1"/>
  <c r="B102"/>
  <c r="B103"/>
  <c r="B104"/>
  <c r="C105"/>
  <c r="D105"/>
  <c r="B106"/>
  <c r="B105" s="1"/>
  <c r="B107"/>
  <c r="B108"/>
  <c r="B109"/>
  <c r="C110"/>
  <c r="C118" s="1"/>
  <c r="D110"/>
  <c r="B111"/>
  <c r="B112"/>
  <c r="B110" s="1"/>
  <c r="B113"/>
  <c r="B114"/>
  <c r="B115"/>
  <c r="B116"/>
  <c r="B117"/>
  <c r="D118"/>
  <c r="C9" i="23"/>
  <c r="D9"/>
  <c r="B10"/>
  <c r="B11"/>
  <c r="B9" s="1"/>
  <c r="C12"/>
  <c r="D12"/>
  <c r="B13"/>
  <c r="B12" s="1"/>
  <c r="B14"/>
  <c r="B15"/>
  <c r="C16"/>
  <c r="D16"/>
  <c r="B17"/>
  <c r="B16" s="1"/>
  <c r="B18"/>
  <c r="B19"/>
  <c r="B20"/>
  <c r="B21"/>
  <c r="C22"/>
  <c r="D22"/>
  <c r="B23"/>
  <c r="B22" s="1"/>
  <c r="B24"/>
  <c r="B25"/>
  <c r="B26"/>
  <c r="B27"/>
  <c r="B28"/>
  <c r="B29"/>
  <c r="B30"/>
  <c r="B31"/>
  <c r="C32"/>
  <c r="D32"/>
  <c r="B33"/>
  <c r="B32" s="1"/>
  <c r="B34"/>
  <c r="B35"/>
  <c r="C36"/>
  <c r="D36"/>
  <c r="B37"/>
  <c r="B36" s="1"/>
  <c r="B38"/>
  <c r="B39"/>
  <c r="B40"/>
  <c r="C41"/>
  <c r="D41"/>
  <c r="B42"/>
  <c r="B43"/>
  <c r="B41" s="1"/>
  <c r="B44"/>
  <c r="B45"/>
  <c r="B46"/>
  <c r="B47"/>
  <c r="C48"/>
  <c r="D48"/>
  <c r="B49"/>
  <c r="B50"/>
  <c r="B51"/>
  <c r="B52"/>
  <c r="B53"/>
  <c r="B54"/>
  <c r="B55"/>
  <c r="C74"/>
  <c r="D74"/>
  <c r="B75"/>
  <c r="B74" s="1"/>
  <c r="B76"/>
  <c r="B77"/>
  <c r="B78"/>
  <c r="C79"/>
  <c r="D79"/>
  <c r="B80"/>
  <c r="B79" s="1"/>
  <c r="B81"/>
  <c r="B82"/>
  <c r="B83"/>
  <c r="C84"/>
  <c r="D84"/>
  <c r="B85"/>
  <c r="B84" s="1"/>
  <c r="B86"/>
  <c r="B87"/>
  <c r="B88"/>
  <c r="C89"/>
  <c r="D89"/>
  <c r="B90"/>
  <c r="B91"/>
  <c r="B89" s="1"/>
  <c r="B92"/>
  <c r="C93"/>
  <c r="D93"/>
  <c r="B94"/>
  <c r="B93" s="1"/>
  <c r="B95"/>
  <c r="B96"/>
  <c r="B97"/>
  <c r="B98"/>
  <c r="B99"/>
  <c r="C100"/>
  <c r="D100"/>
  <c r="B101"/>
  <c r="B100" s="1"/>
  <c r="B102"/>
  <c r="B103"/>
  <c r="B104"/>
  <c r="C105"/>
  <c r="D105"/>
  <c r="B106"/>
  <c r="B105" s="1"/>
  <c r="B107"/>
  <c r="B108"/>
  <c r="B109"/>
  <c r="C110"/>
  <c r="D110"/>
  <c r="B111"/>
  <c r="B110" s="1"/>
  <c r="B112"/>
  <c r="B113"/>
  <c r="B114"/>
  <c r="B115"/>
  <c r="B116"/>
  <c r="B117"/>
  <c r="C118"/>
  <c r="D118"/>
  <c r="D58" i="3"/>
  <c r="C58"/>
  <c r="B58" s="1"/>
  <c r="D57"/>
  <c r="C57"/>
  <c r="B57" s="1"/>
  <c r="B55"/>
  <c r="B54"/>
  <c r="D53"/>
  <c r="C53"/>
  <c r="B53"/>
  <c r="B52"/>
  <c r="B51"/>
  <c r="D50"/>
  <c r="C50"/>
  <c r="B49"/>
  <c r="B48"/>
  <c r="D47"/>
  <c r="C47"/>
  <c r="B46"/>
  <c r="B45"/>
  <c r="D44"/>
  <c r="C44"/>
  <c r="B44" s="1"/>
  <c r="B43"/>
  <c r="B42"/>
  <c r="D41"/>
  <c r="C41"/>
  <c r="B41" s="1"/>
  <c r="B40"/>
  <c r="B39"/>
  <c r="D38"/>
  <c r="C38"/>
  <c r="B37"/>
  <c r="B36"/>
  <c r="D35"/>
  <c r="B35" s="1"/>
  <c r="C35"/>
  <c r="B34"/>
  <c r="B33"/>
  <c r="D32"/>
  <c r="C32"/>
  <c r="B31"/>
  <c r="B30"/>
  <c r="D29"/>
  <c r="C29"/>
  <c r="B29" s="1"/>
  <c r="B28"/>
  <c r="B27"/>
  <c r="D26"/>
  <c r="C26"/>
  <c r="B25"/>
  <c r="B24"/>
  <c r="D23"/>
  <c r="B23" s="1"/>
  <c r="C23"/>
  <c r="B22"/>
  <c r="B21"/>
  <c r="D20"/>
  <c r="C20"/>
  <c r="B19"/>
  <c r="B18"/>
  <c r="D17"/>
  <c r="C17"/>
  <c r="B17" s="1"/>
  <c r="B16"/>
  <c r="B15"/>
  <c r="D14"/>
  <c r="C14"/>
  <c r="B13"/>
  <c r="B12"/>
  <c r="D11"/>
  <c r="B11" s="1"/>
  <c r="C11"/>
  <c r="B10"/>
  <c r="B9"/>
  <c r="D8"/>
  <c r="C8"/>
  <c r="C55" i="2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6"/>
  <c r="B46" s="1"/>
  <c r="C45"/>
  <c r="B45" s="1"/>
  <c r="C44"/>
  <c r="B44" s="1"/>
  <c r="C43"/>
  <c r="C42"/>
  <c r="B42" s="1"/>
  <c r="C41"/>
  <c r="B41" s="1"/>
  <c r="C40"/>
  <c r="B40" s="1"/>
  <c r="C39"/>
  <c r="B39" s="1"/>
  <c r="C38"/>
  <c r="B38" s="1"/>
  <c r="C37"/>
  <c r="B37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/>
  <c r="C28"/>
  <c r="B28" s="1"/>
  <c r="C27"/>
  <c r="B27" s="1"/>
  <c r="C26"/>
  <c r="B26" s="1"/>
  <c r="C25"/>
  <c r="B25" s="1"/>
  <c r="C24"/>
  <c r="B24" s="1"/>
  <c r="E23"/>
  <c r="C23" s="1"/>
  <c r="B23" s="1"/>
  <c r="C22"/>
  <c r="B22" s="1"/>
  <c r="B21"/>
  <c r="B19"/>
  <c r="B18"/>
  <c r="C14"/>
  <c r="B14"/>
  <c r="C13"/>
  <c r="B13" s="1"/>
  <c r="B12"/>
  <c r="B53" i="6" l="1"/>
  <c r="B56"/>
  <c r="B49"/>
  <c r="B55"/>
  <c r="B51"/>
  <c r="B54"/>
  <c r="B118" i="25"/>
  <c r="B118" i="24"/>
  <c r="B118" i="23"/>
  <c r="B32" i="3"/>
  <c r="B20"/>
  <c r="B26"/>
  <c r="B8"/>
  <c r="B14"/>
  <c r="B47"/>
  <c r="C56"/>
  <c r="B56" s="1"/>
  <c r="B38"/>
  <c r="D56"/>
  <c r="B50"/>
  <c r="C22" i="18" l="1"/>
  <c r="D22"/>
  <c r="C59" i="4"/>
  <c r="D59"/>
  <c r="C58"/>
  <c r="D58"/>
  <c r="B56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B58" l="1"/>
  <c r="B16" i="9" l="1"/>
  <c r="B30" i="10"/>
  <c r="B14"/>
  <c r="C16" i="9"/>
  <c r="D16"/>
  <c r="C30" i="10"/>
  <c r="D30"/>
  <c r="C14"/>
  <c r="D14"/>
  <c r="B50" i="18"/>
  <c r="B51"/>
  <c r="B52"/>
  <c r="B53"/>
  <c r="B54"/>
  <c r="B55"/>
  <c r="B31"/>
  <c r="B27"/>
  <c r="B30"/>
  <c r="B28"/>
  <c r="B29"/>
  <c r="C32"/>
  <c r="D9" i="4" l="1"/>
  <c r="B85" i="18" l="1"/>
  <c r="B86"/>
  <c r="B44"/>
  <c r="B117"/>
  <c r="B116"/>
  <c r="B115"/>
  <c r="B114"/>
  <c r="B113"/>
  <c r="B112"/>
  <c r="B111"/>
  <c r="D110"/>
  <c r="C110"/>
  <c r="B109"/>
  <c r="B108"/>
  <c r="B107"/>
  <c r="B106"/>
  <c r="D105"/>
  <c r="C105"/>
  <c r="B104"/>
  <c r="B103"/>
  <c r="B102"/>
  <c r="B101"/>
  <c r="D100"/>
  <c r="C100"/>
  <c r="B99"/>
  <c r="B98"/>
  <c r="B97"/>
  <c r="B96"/>
  <c r="B95"/>
  <c r="B94"/>
  <c r="D93"/>
  <c r="C93"/>
  <c r="B92"/>
  <c r="B91"/>
  <c r="B90"/>
  <c r="D89"/>
  <c r="C89"/>
  <c r="B88"/>
  <c r="B87"/>
  <c r="D84"/>
  <c r="C84"/>
  <c r="B83"/>
  <c r="B82"/>
  <c r="B81"/>
  <c r="B80"/>
  <c r="D79"/>
  <c r="C79"/>
  <c r="B78"/>
  <c r="B77"/>
  <c r="B76"/>
  <c r="B75"/>
  <c r="D74"/>
  <c r="C74"/>
  <c r="B49"/>
  <c r="D48"/>
  <c r="C48"/>
  <c r="B47"/>
  <c r="B46"/>
  <c r="B45"/>
  <c r="B43"/>
  <c r="B42"/>
  <c r="D41"/>
  <c r="C41"/>
  <c r="B40"/>
  <c r="B39"/>
  <c r="B38"/>
  <c r="B37"/>
  <c r="D36"/>
  <c r="C36"/>
  <c r="B35"/>
  <c r="B34"/>
  <c r="B33"/>
  <c r="D32"/>
  <c r="B26"/>
  <c r="B25"/>
  <c r="B24"/>
  <c r="B23"/>
  <c r="B21"/>
  <c r="B20"/>
  <c r="B19"/>
  <c r="B18"/>
  <c r="B17"/>
  <c r="D16"/>
  <c r="C16"/>
  <c r="B15"/>
  <c r="B14"/>
  <c r="B13"/>
  <c r="D12"/>
  <c r="C12"/>
  <c r="B11"/>
  <c r="B10"/>
  <c r="D9"/>
  <c r="C9"/>
  <c r="D43" i="17"/>
  <c r="E43" s="1"/>
  <c r="C43"/>
  <c r="E42"/>
  <c r="E41"/>
  <c r="E40"/>
  <c r="E39"/>
  <c r="E38"/>
  <c r="E37"/>
  <c r="E36"/>
  <c r="E35"/>
  <c r="E34"/>
  <c r="E33"/>
  <c r="E32"/>
  <c r="E31"/>
  <c r="E30"/>
  <c r="E29"/>
  <c r="E28"/>
  <c r="E27"/>
  <c r="B81" i="12"/>
  <c r="A81"/>
  <c r="E80"/>
  <c r="D80"/>
  <c r="H80"/>
  <c r="C80"/>
  <c r="E79"/>
  <c r="D79"/>
  <c r="H79"/>
  <c r="C79"/>
  <c r="E78"/>
  <c r="D78"/>
  <c r="H78"/>
  <c r="C78"/>
  <c r="E77"/>
  <c r="D77"/>
  <c r="H77"/>
  <c r="C77"/>
  <c r="E76"/>
  <c r="D76"/>
  <c r="H76"/>
  <c r="C76"/>
  <c r="C81"/>
  <c r="E75"/>
  <c r="D75"/>
  <c r="H75"/>
  <c r="E74"/>
  <c r="D74"/>
  <c r="H74"/>
  <c r="E73"/>
  <c r="D73"/>
  <c r="H73"/>
  <c r="E72"/>
  <c r="H72"/>
  <c r="D72"/>
  <c r="E71"/>
  <c r="D71"/>
  <c r="H71"/>
  <c r="E70"/>
  <c r="D70"/>
  <c r="H70"/>
  <c r="E69"/>
  <c r="D69"/>
  <c r="H69"/>
  <c r="E68"/>
  <c r="H68"/>
  <c r="D68"/>
  <c r="E67"/>
  <c r="D67"/>
  <c r="H67"/>
  <c r="E66"/>
  <c r="D66"/>
  <c r="H66"/>
  <c r="E65"/>
  <c r="D65"/>
  <c r="H65"/>
  <c r="E64"/>
  <c r="E81"/>
  <c r="D64"/>
  <c r="H64"/>
  <c r="D54" i="4"/>
  <c r="C54"/>
  <c r="D51"/>
  <c r="C51"/>
  <c r="D48"/>
  <c r="C48"/>
  <c r="D45"/>
  <c r="C45"/>
  <c r="D42"/>
  <c r="C42"/>
  <c r="D39"/>
  <c r="C39"/>
  <c r="D36"/>
  <c r="C36"/>
  <c r="D33"/>
  <c r="C33"/>
  <c r="D30"/>
  <c r="C30"/>
  <c r="D27"/>
  <c r="C27"/>
  <c r="D24"/>
  <c r="C24"/>
  <c r="D21"/>
  <c r="C21"/>
  <c r="D18"/>
  <c r="C18"/>
  <c r="D15"/>
  <c r="C15"/>
  <c r="D12"/>
  <c r="C12"/>
  <c r="C9"/>
  <c r="B9" s="1"/>
  <c r="D81" i="12"/>
  <c r="H81"/>
  <c r="B22" i="18" l="1"/>
  <c r="B12" i="4"/>
  <c r="B18"/>
  <c r="B24"/>
  <c r="B30"/>
  <c r="B36"/>
  <c r="B42"/>
  <c r="B48"/>
  <c r="B54"/>
  <c r="B15"/>
  <c r="B21"/>
  <c r="B27"/>
  <c r="B33"/>
  <c r="B39"/>
  <c r="B45"/>
  <c r="B51"/>
  <c r="B12" i="18"/>
  <c r="B110"/>
  <c r="B100"/>
  <c r="B89"/>
  <c r="B32"/>
  <c r="B41"/>
  <c r="B74"/>
  <c r="B9"/>
  <c r="B79"/>
  <c r="B93"/>
  <c r="B84"/>
  <c r="B36"/>
  <c r="B105"/>
  <c r="B48"/>
  <c r="B16"/>
  <c r="D118"/>
  <c r="C118"/>
  <c r="D57" i="4"/>
  <c r="C57"/>
  <c r="B59"/>
  <c r="B57" l="1"/>
  <c r="B118" i="18"/>
</calcChain>
</file>

<file path=xl/sharedStrings.xml><?xml version="1.0" encoding="utf-8"?>
<sst xmlns="http://schemas.openxmlformats.org/spreadsheetml/2006/main" count="1891" uniqueCount="624">
  <si>
    <t>الفصل الثاني</t>
  </si>
  <si>
    <t xml:space="preserve">السكان </t>
  </si>
  <si>
    <t xml:space="preserve">CHAPITRE II </t>
  </si>
  <si>
    <t>POPULATION</t>
  </si>
  <si>
    <t>Population</t>
  </si>
  <si>
    <t>السـكـان</t>
  </si>
  <si>
    <r>
      <t xml:space="preserve">             الـــسكـان </t>
    </r>
    <r>
      <rPr>
        <sz val="10"/>
        <rFont val="Times New Roman"/>
        <family val="1"/>
        <charset val="178"/>
      </rPr>
      <t>(بالآلاف)</t>
    </r>
    <r>
      <rPr>
        <b/>
        <sz val="10"/>
        <rFont val="Times New Roman"/>
        <family val="1"/>
        <charset val="178"/>
      </rPr>
      <t xml:space="preserve"> </t>
    </r>
    <r>
      <rPr>
        <sz val="9"/>
        <rFont val="Times New Roman"/>
        <family val="1"/>
        <charset val="178"/>
      </rPr>
      <t>(1)</t>
    </r>
  </si>
  <si>
    <r>
      <t xml:space="preserve">               Population </t>
    </r>
    <r>
      <rPr>
        <sz val="8"/>
        <rFont val="Times New Roman"/>
        <family val="1"/>
        <charset val="178"/>
      </rPr>
      <t xml:space="preserve">(en milliers) (1) </t>
    </r>
  </si>
  <si>
    <t>المجموع</t>
  </si>
  <si>
    <t>قروي</t>
  </si>
  <si>
    <t>حضري</t>
  </si>
  <si>
    <r>
      <t>Densité au Km</t>
    </r>
    <r>
      <rPr>
        <b/>
        <vertAlign val="superscript"/>
        <sz val="8"/>
        <rFont val="Times New Roman"/>
        <family val="1"/>
      </rPr>
      <t>2</t>
    </r>
    <r>
      <rPr>
        <sz val="8"/>
        <rFont val="Times New Roman"/>
        <family val="1"/>
        <charset val="178"/>
      </rPr>
      <t>(2)</t>
    </r>
  </si>
  <si>
    <t xml:space="preserve">      Ensemble</t>
  </si>
  <si>
    <t xml:space="preserve">      Rural</t>
  </si>
  <si>
    <t xml:space="preserve">     Urbain</t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</si>
  <si>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1960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</si>
  <si>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1971</t>
    </r>
  </si>
  <si>
    <t xml:space="preserve"> 1972</t>
  </si>
  <si>
    <t xml:space="preserve"> 1973</t>
  </si>
  <si>
    <r>
      <t>(3)</t>
    </r>
    <r>
      <rPr>
        <sz val="10"/>
        <rFont val="Times New Roman"/>
        <family val="1"/>
        <charset val="178"/>
      </rPr>
      <t xml:space="preserve"> 1982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</si>
  <si>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1994</t>
    </r>
  </si>
  <si>
    <t xml:space="preserve"> 1995</t>
  </si>
  <si>
    <r>
      <t>(3)</t>
    </r>
    <r>
      <rPr>
        <sz val="10"/>
        <rFont val="Times New Roman"/>
        <family val="1"/>
        <charset val="178"/>
      </rPr>
      <t xml:space="preserve"> 2004</t>
    </r>
  </si>
  <si>
    <r>
      <t>(1)</t>
    </r>
    <r>
      <rPr>
        <sz val="10"/>
        <rFont val="Times New Roman"/>
        <family val="1"/>
        <charset val="178"/>
      </rPr>
      <t xml:space="preserve">  إسقاطات وسط السنة</t>
    </r>
  </si>
  <si>
    <t xml:space="preserve"> (2) Y compris les provinces sahariennes à partir de 1982</t>
  </si>
  <si>
    <r>
      <t>(2)</t>
    </r>
    <r>
      <rPr>
        <sz val="10"/>
        <rFont val="Times New Roman"/>
        <family val="1"/>
        <charset val="178"/>
      </rPr>
      <t xml:space="preserve">  بما فيه الأقاليم الصحراوية منذ 1982</t>
    </r>
  </si>
  <si>
    <t>En milliers</t>
  </si>
  <si>
    <t xml:space="preserve"> بالآلاف</t>
  </si>
  <si>
    <t>Oued Ed-Dahab - Lagouira</t>
  </si>
  <si>
    <t>وادي الذهب - لكويرة</t>
  </si>
  <si>
    <t xml:space="preserve">       Urbain</t>
  </si>
  <si>
    <t xml:space="preserve">    حضري  </t>
  </si>
  <si>
    <t xml:space="preserve">       Rural</t>
  </si>
  <si>
    <t xml:space="preserve">    قروي  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</si>
  <si>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</si>
  <si>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</si>
  <si>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</si>
  <si>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</si>
  <si>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</si>
  <si>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</si>
  <si>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</si>
  <si>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</si>
  <si>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</si>
  <si>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</si>
  <si>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</si>
  <si>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</si>
  <si>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</si>
  <si>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</si>
  <si>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</si>
  <si>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</si>
  <si>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</si>
  <si>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</si>
  <si>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</si>
  <si>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</si>
  <si>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</si>
  <si>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</si>
  <si>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</si>
  <si>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</si>
  <si>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</si>
  <si>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</si>
  <si>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</si>
  <si>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</si>
  <si>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</si>
  <si>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</si>
  <si>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</si>
  <si>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 xml:space="preserve">(1) Projections au milieu de l'année </t>
  </si>
  <si>
    <t xml:space="preserve">(1) إسقاطات وسط السنة </t>
  </si>
  <si>
    <t xml:space="preserve"> 2 - 3 Population selon le groupe d'âge,  </t>
  </si>
  <si>
    <r>
      <t xml:space="preserve">          le sexe et le milieu de résidence</t>
    </r>
    <r>
      <rPr>
        <sz val="10"/>
        <rFont val="Times New Roman"/>
        <family val="1"/>
      </rPr>
      <t xml:space="preserve"> (1) </t>
    </r>
  </si>
  <si>
    <r>
      <t xml:space="preserve">         الجنس ووسط الإقامة </t>
    </r>
    <r>
      <rPr>
        <sz val="11"/>
        <rFont val="Times New Roman"/>
        <family val="1"/>
      </rPr>
      <t>(1)</t>
    </r>
  </si>
  <si>
    <t>بالآلاف</t>
  </si>
  <si>
    <t xml:space="preserve"> 0 - 4 ans</t>
  </si>
  <si>
    <t xml:space="preserve">   0 - 4 سنوات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</si>
  <si>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</si>
  <si>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</si>
  <si>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</si>
  <si>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</si>
  <si>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 5 - 9 ans</t>
  </si>
  <si>
    <t xml:space="preserve">  5 - 9 سنوات</t>
  </si>
  <si>
    <t xml:space="preserve"> 10 - 14 ans</t>
  </si>
  <si>
    <t xml:space="preserve"> 10 - 14 سنة</t>
  </si>
  <si>
    <t xml:space="preserve"> 15 - 19 ans</t>
  </si>
  <si>
    <t xml:space="preserve"> 15 - 19 سنة</t>
  </si>
  <si>
    <t xml:space="preserve"> 20 - 24 ans</t>
  </si>
  <si>
    <t xml:space="preserve"> 20 - 24 سنة</t>
  </si>
  <si>
    <t xml:space="preserve"> 25 - 29 ans</t>
  </si>
  <si>
    <t xml:space="preserve"> 25 - 29 سنة</t>
  </si>
  <si>
    <t xml:space="preserve"> 30 - 34 ans</t>
  </si>
  <si>
    <t xml:space="preserve"> 30 - 34 سنة</t>
  </si>
  <si>
    <t xml:space="preserve"> 35 - 39 ans</t>
  </si>
  <si>
    <t xml:space="preserve"> 35 - 39 سنة</t>
  </si>
  <si>
    <t xml:space="preserve"> 40 - 44 ans</t>
  </si>
  <si>
    <t xml:space="preserve"> 40 - 44 سنة</t>
  </si>
  <si>
    <t xml:space="preserve"> 45 - 49 ans</t>
  </si>
  <si>
    <t xml:space="preserve"> 45 - 49 سنة</t>
  </si>
  <si>
    <t xml:space="preserve"> 50 - 54 ans</t>
  </si>
  <si>
    <t xml:space="preserve"> 50 - 54 سنة</t>
  </si>
  <si>
    <t xml:space="preserve"> 55 - 59 ans</t>
  </si>
  <si>
    <t xml:space="preserve"> 55 - 59 سنة</t>
  </si>
  <si>
    <t xml:space="preserve"> 60 - 64 ans</t>
  </si>
  <si>
    <t xml:space="preserve"> 60 - 64 سنة</t>
  </si>
  <si>
    <t xml:space="preserve"> 65 - 69 ans</t>
  </si>
  <si>
    <t xml:space="preserve"> 65 - 69 سنة</t>
  </si>
  <si>
    <t xml:space="preserve"> 70 - 74 ans</t>
  </si>
  <si>
    <t xml:space="preserve"> 70 - 74 سنة</t>
  </si>
  <si>
    <t xml:space="preserve"> 75 ans et plus</t>
  </si>
  <si>
    <t xml:space="preserve"> 75 سنة فأكثر </t>
  </si>
  <si>
    <t xml:space="preserve"> Total</t>
  </si>
  <si>
    <t xml:space="preserve"> المجموع</t>
  </si>
  <si>
    <t xml:space="preserve">2 - 4 Population selon le milieu de résidence,  </t>
  </si>
  <si>
    <t>Total</t>
  </si>
  <si>
    <t xml:space="preserve">   Aousserd</t>
  </si>
  <si>
    <t>أوسرد</t>
  </si>
  <si>
    <t xml:space="preserve">   Oued Ed-Dahab</t>
  </si>
  <si>
    <t xml:space="preserve">وادي الذهب 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</si>
  <si>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</si>
  <si>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</si>
  <si>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</si>
  <si>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</si>
  <si>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Assa-Zag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</si>
  <si>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</si>
  <si>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</si>
  <si>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</si>
  <si>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</si>
  <si>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</si>
  <si>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</si>
  <si>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</si>
  <si>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</si>
  <si>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 xml:space="preserve">  Agadir-Ida-Ou-Tanane </t>
  </si>
  <si>
    <t xml:space="preserve">  Chtouka-Aït Baha </t>
  </si>
  <si>
    <t xml:space="preserve">  Inezgane-Aït Melloul </t>
  </si>
  <si>
    <t xml:space="preserve">  Ouarzazate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</si>
  <si>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</si>
  <si>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</si>
  <si>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</si>
  <si>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</si>
  <si>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</si>
  <si>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</si>
  <si>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 xml:space="preserve">  Kénitra </t>
  </si>
  <si>
    <t>القنيطرة</t>
  </si>
  <si>
    <t xml:space="preserve">  Sidi Kacem </t>
  </si>
  <si>
    <t>سيدي قاسم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</si>
  <si>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</si>
  <si>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</si>
  <si>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</si>
  <si>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</si>
  <si>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</si>
  <si>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</si>
  <si>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</si>
  <si>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</si>
  <si>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</si>
  <si>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</si>
  <si>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</si>
  <si>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</si>
  <si>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</si>
  <si>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</si>
  <si>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</si>
  <si>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</si>
  <si>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Berkane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</si>
  <si>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</si>
  <si>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</si>
  <si>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</si>
  <si>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</si>
  <si>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</si>
  <si>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</si>
  <si>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</si>
  <si>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</si>
  <si>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</si>
  <si>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 xml:space="preserve"> -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</si>
  <si>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</si>
  <si>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</si>
  <si>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</si>
  <si>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</si>
  <si>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</si>
  <si>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</si>
  <si>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</si>
  <si>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</si>
  <si>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</si>
  <si>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</si>
  <si>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</si>
  <si>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  Skhirate-Témara </t>
  </si>
  <si>
    <t xml:space="preserve">  El Jadida</t>
  </si>
  <si>
    <t>الجديدة</t>
  </si>
  <si>
    <t xml:space="preserve">  Safi</t>
  </si>
  <si>
    <t>آسفي</t>
  </si>
  <si>
    <t xml:space="preserve">  Azilal</t>
  </si>
  <si>
    <t>أزيلال</t>
  </si>
  <si>
    <t xml:space="preserve">  Béni  Mellal</t>
  </si>
  <si>
    <t>بني ملال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</si>
  <si>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</si>
  <si>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</si>
  <si>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</si>
  <si>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</si>
  <si>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</si>
  <si>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</si>
  <si>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</si>
  <si>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</si>
  <si>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</si>
  <si>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</si>
  <si>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 xml:space="preserve">  Boulemane </t>
  </si>
  <si>
    <t>بولمان</t>
  </si>
  <si>
    <t xml:space="preserve">  Fès</t>
  </si>
  <si>
    <t xml:space="preserve">  Moulay Yacoub </t>
  </si>
  <si>
    <t>مولاي يعقوب</t>
  </si>
  <si>
    <t>صفرو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</si>
  <si>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</si>
  <si>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</si>
  <si>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</si>
  <si>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</si>
  <si>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</si>
  <si>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</si>
  <si>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 xml:space="preserve">  Chefchaouen</t>
  </si>
  <si>
    <t>شفشاون</t>
  </si>
  <si>
    <t xml:space="preserve">  Fahs-Anjra</t>
  </si>
  <si>
    <t xml:space="preserve">  Larache</t>
  </si>
  <si>
    <t>العرائش</t>
  </si>
  <si>
    <t xml:space="preserve">  Tanger-Assilah</t>
  </si>
  <si>
    <t xml:space="preserve">  M'Diq-Fnideq</t>
  </si>
  <si>
    <t xml:space="preserve">  Tétouan</t>
  </si>
  <si>
    <t>تطوان</t>
  </si>
  <si>
    <r>
      <t xml:space="preserve">          selon le milieu de résidence </t>
    </r>
    <r>
      <rPr>
        <sz val="10"/>
        <rFont val="Times New Roman"/>
        <family val="1"/>
      </rPr>
      <t>(1)</t>
    </r>
  </si>
  <si>
    <r>
      <t xml:space="preserve">        رب الأسرة ووسط الإقامة </t>
    </r>
    <r>
      <rPr>
        <sz val="11"/>
        <rFont val="Times New Roman"/>
        <family val="1"/>
      </rPr>
      <t>(1)</t>
    </r>
  </si>
  <si>
    <t>Urbain</t>
  </si>
  <si>
    <t>Rural</t>
  </si>
  <si>
    <t xml:space="preserve">         d'accroissements naturel et global  </t>
  </si>
  <si>
    <t xml:space="preserve">         de la population selon le milieu de résidence</t>
  </si>
  <si>
    <t>En p.mille</t>
  </si>
  <si>
    <t>Population urbaine</t>
  </si>
  <si>
    <t>الســكان الحــضريون</t>
  </si>
  <si>
    <t>Taux d'Accroiss. Naturel</t>
  </si>
  <si>
    <t>Taux Brut de Natalité</t>
  </si>
  <si>
    <t>Taux Brut de Mortalité</t>
  </si>
  <si>
    <t>Taux d'Accroiss. Global</t>
  </si>
  <si>
    <t>Taux de Migration Nette</t>
  </si>
  <si>
    <t>Population rurale</t>
  </si>
  <si>
    <t>الســـكان القــرويون</t>
  </si>
  <si>
    <t>Population totale</t>
  </si>
  <si>
    <t>مــجـمـوع السـكان</t>
  </si>
  <si>
    <t>حضري + قروي</t>
  </si>
  <si>
    <t>Urbain + Rural</t>
  </si>
  <si>
    <t xml:space="preserve">         sexe et milieu de résidence</t>
  </si>
  <si>
    <t xml:space="preserve">        الجنس ووسط الإقامة</t>
  </si>
  <si>
    <t>En années</t>
  </si>
  <si>
    <t>ذكور</t>
  </si>
  <si>
    <t>إناث</t>
  </si>
  <si>
    <t>ذكور+إناث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</si>
  <si>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</si>
  <si>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</si>
  <si>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</si>
  <si>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</si>
  <si>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</si>
  <si>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</si>
  <si>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</si>
  <si>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</si>
  <si>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</si>
  <si>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</si>
  <si>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</si>
  <si>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</si>
  <si>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</si>
  <si>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</si>
  <si>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</si>
  <si>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</si>
  <si>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>Sexe</t>
  </si>
  <si>
    <t>الجنس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</si>
  <si>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</si>
  <si>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</si>
  <si>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</si>
  <si>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</si>
  <si>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</si>
  <si>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>وسط الإقامة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</si>
  <si>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</si>
  <si>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</si>
  <si>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</si>
  <si>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</si>
  <si>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</si>
  <si>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</si>
  <si>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</si>
  <si>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</si>
  <si>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</si>
  <si>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</si>
  <si>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</si>
  <si>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</si>
  <si>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</si>
  <si>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</si>
  <si>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</si>
  <si>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</si>
  <si>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</si>
  <si>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</si>
  <si>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</si>
  <si>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</si>
  <si>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</si>
  <si>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</si>
  <si>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</si>
  <si>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</si>
  <si>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 xml:space="preserve">  في عقد الزواج أو الضرر</t>
  </si>
  <si>
    <t>Pyramide des âges de la population marocaine</t>
  </si>
  <si>
    <t>(en milliers)</t>
  </si>
  <si>
    <t>années1994, 2009 et 2030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</si>
  <si>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</si>
  <si>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</si>
  <si>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</si>
  <si>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</si>
  <si>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</si>
  <si>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</si>
  <si>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</si>
  <si>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</si>
  <si>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</si>
  <si>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</si>
  <si>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</si>
  <si>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</si>
  <si>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</si>
  <si>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</si>
  <si>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</si>
  <si>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</si>
  <si>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</si>
  <si>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r>
      <t xml:space="preserve">هرم الأعمار للسكان المغاربة لسنوات 1994 و2009 و2030 </t>
    </r>
    <r>
      <rPr>
        <sz val="10"/>
        <rFont val="Arabic Transparent"/>
        <charset val="178"/>
      </rPr>
      <t xml:space="preserve"> (بالآلاف) </t>
    </r>
  </si>
  <si>
    <t>années1994et 2009et2030</t>
  </si>
  <si>
    <t>Masculin ذكـور</t>
  </si>
  <si>
    <t xml:space="preserve"> 0 - 4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</si>
  <si>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</si>
  <si>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</si>
  <si>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</si>
  <si>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</si>
  <si>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</si>
  <si>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</si>
  <si>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</si>
  <si>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</si>
  <si>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</si>
  <si>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</si>
  <si>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</si>
  <si>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 xml:space="preserve"> 60 - 64 </t>
  </si>
  <si>
    <t xml:space="preserve"> 65 - 69</t>
  </si>
  <si>
    <t xml:space="preserve"> 70 - 74</t>
  </si>
  <si>
    <t>75 et+ فاكثر</t>
  </si>
  <si>
    <t>Hommes</t>
  </si>
  <si>
    <t>Femmes</t>
  </si>
  <si>
    <t>الزوجان راشدان (1)</t>
  </si>
  <si>
    <r>
      <t xml:space="preserve">هرم الأعمار للسكان المغاربة لسنوات 1994 و2010  </t>
    </r>
    <r>
      <rPr>
        <sz val="10"/>
        <rFont val="Arabic Transparent"/>
        <charset val="178"/>
      </rPr>
      <t xml:space="preserve"> (بالآلاف) </t>
    </r>
  </si>
  <si>
    <t>Masculin</t>
  </si>
  <si>
    <t>Feminin</t>
  </si>
  <si>
    <t>2009-2010</t>
  </si>
  <si>
    <t>Maroc</t>
  </si>
  <si>
    <t>Etranger</t>
  </si>
  <si>
    <t>الوجهة</t>
  </si>
  <si>
    <t>Destination</t>
  </si>
  <si>
    <t>Origine</t>
  </si>
  <si>
    <t>المصدر</t>
  </si>
  <si>
    <t>Sortants</t>
  </si>
  <si>
    <t>Solde</t>
  </si>
  <si>
    <t>المغرب</t>
  </si>
  <si>
    <t>المغادرون</t>
  </si>
  <si>
    <t>الرصيد</t>
  </si>
  <si>
    <t>الخارج</t>
  </si>
  <si>
    <t xml:space="preserve">           le sexe et le milieu de résidence</t>
  </si>
  <si>
    <t xml:space="preserve">          selon le sexe </t>
  </si>
  <si>
    <t>معدل وفيات الأطفال (0-5 سنوات)</t>
  </si>
  <si>
    <t>معدل وفيات الأطفال (1-4 سنوات)</t>
  </si>
  <si>
    <t xml:space="preserve">          selon le milieu de résidence </t>
  </si>
  <si>
    <t xml:space="preserve">في الألف </t>
  </si>
  <si>
    <t>حضـري</t>
  </si>
  <si>
    <t xml:space="preserve"> urbain</t>
  </si>
  <si>
    <t xml:space="preserve">في الألف  </t>
  </si>
  <si>
    <r>
      <t>2 - 1</t>
    </r>
    <r>
      <rPr>
        <b/>
        <sz val="16"/>
        <rFont val="Times New Roman"/>
        <family val="1"/>
        <charset val="178"/>
      </rPr>
      <t xml:space="preserve"> تطورالسكان والكثافة </t>
    </r>
  </si>
  <si>
    <t>Conjoints majeurs(1)</t>
  </si>
  <si>
    <t xml:space="preserve">                </t>
  </si>
  <si>
    <t xml:space="preserve">المصدر : المندوبية السامية للتخطيط، (مديرية الإحصاء، مركز الدراسات </t>
  </si>
  <si>
    <t>المصدر :  المندوبية السامية للتخطيط (مركز الدراسات والأبحاث الديمغرافية).</t>
  </si>
  <si>
    <t>Année</t>
  </si>
  <si>
    <t>السنة</t>
  </si>
  <si>
    <t>في الألف</t>
  </si>
  <si>
    <t>بالسنوات</t>
  </si>
  <si>
    <t xml:space="preserve">   2010-2009</t>
  </si>
  <si>
    <r>
      <rPr>
        <b/>
        <sz val="16"/>
        <rFont val="Times New Roman"/>
        <family val="1"/>
      </rPr>
      <t xml:space="preserve">        حسب وسط الإقامة </t>
    </r>
    <r>
      <rPr>
        <sz val="11"/>
        <rFont val="Times New Roman"/>
        <family val="1"/>
      </rPr>
      <t>(1)</t>
    </r>
  </si>
  <si>
    <t xml:space="preserve">  Berrechid</t>
  </si>
  <si>
    <t>برشيد</t>
  </si>
  <si>
    <t xml:space="preserve">  Guercif</t>
  </si>
  <si>
    <t>جرسيف</t>
  </si>
  <si>
    <t xml:space="preserve">  Sidi Bennour</t>
  </si>
  <si>
    <t xml:space="preserve">  Youssoufia</t>
  </si>
  <si>
    <t>سيدي بنور</t>
  </si>
  <si>
    <t>اليوسفية</t>
  </si>
  <si>
    <t xml:space="preserve">   Tarfaya</t>
  </si>
  <si>
    <t xml:space="preserve">طرفاية </t>
  </si>
  <si>
    <t xml:space="preserve">  Sidi Slimane</t>
  </si>
  <si>
    <t>سيدي سليمان</t>
  </si>
  <si>
    <t xml:space="preserve">  Fquih Ben Salah</t>
  </si>
  <si>
    <t>الفقيه بن صالح</t>
  </si>
  <si>
    <t xml:space="preserve">  Tinghir</t>
  </si>
  <si>
    <t xml:space="preserve">  Sidi Ifni</t>
  </si>
  <si>
    <t xml:space="preserve">  Ouezzane</t>
  </si>
  <si>
    <t>وزان</t>
  </si>
  <si>
    <t xml:space="preserve">  Driouch</t>
  </si>
  <si>
    <t xml:space="preserve">  Rehamna</t>
  </si>
  <si>
    <t xml:space="preserve">الرحامنة </t>
  </si>
  <si>
    <t xml:space="preserve">  Midelt</t>
  </si>
  <si>
    <t xml:space="preserve">ميدلت </t>
  </si>
  <si>
    <t xml:space="preserve">       des femmes et indice synthétique </t>
  </si>
  <si>
    <t xml:space="preserve">       de fécondité par milieu de résidence</t>
  </si>
  <si>
    <t xml:space="preserve">الدريوش </t>
  </si>
  <si>
    <t xml:space="preserve">  Casablanca </t>
  </si>
  <si>
    <t xml:space="preserve"> Sefrou</t>
  </si>
  <si>
    <t>وادي الذهب ــ لكويرة</t>
  </si>
  <si>
    <t>العيون ــ بوجدور ــ الساقية الحمراء</t>
  </si>
  <si>
    <t>كلميم ــ السمارة</t>
  </si>
  <si>
    <t>أسا ــ الزاك</t>
  </si>
  <si>
    <t>سوس ــ ماسة ــ درعة</t>
  </si>
  <si>
    <t>أكاديرــ إداوتنان</t>
  </si>
  <si>
    <t>اشتوكة ــ أيت باها</t>
  </si>
  <si>
    <t>إنزكان ــ أيت ملول</t>
  </si>
  <si>
    <t xml:space="preserve">ورزازات </t>
  </si>
  <si>
    <t>تنغير</t>
  </si>
  <si>
    <t>الغرب ــ الشراردة ــ بني حسن</t>
  </si>
  <si>
    <t>الشاوية ــ ورديغة</t>
  </si>
  <si>
    <t>مراكش ــ تانسيفت ــ الحوز</t>
  </si>
  <si>
    <t xml:space="preserve">بركان </t>
  </si>
  <si>
    <t>وجدة - أنجاد</t>
  </si>
  <si>
    <t xml:space="preserve">الدار البيضاء </t>
  </si>
  <si>
    <t>الرباط ــ سـلا ــ زمور ــ زعير</t>
  </si>
  <si>
    <t xml:space="preserve">سـلا </t>
  </si>
  <si>
    <t>الصخيرات ــ تمارة</t>
  </si>
  <si>
    <t>دكالة ــ عبدة</t>
  </si>
  <si>
    <t>تادلة ــ أزيلال</t>
  </si>
  <si>
    <t>مكناس ــ تافيلالت</t>
  </si>
  <si>
    <t>فاس ــ بولمان</t>
  </si>
  <si>
    <t xml:space="preserve">فاس </t>
  </si>
  <si>
    <t>تازة ــ الحسيمة ــ تاونات</t>
  </si>
  <si>
    <t>طنجة ــ تطوان</t>
  </si>
  <si>
    <t>الفحص ــ أنجرة</t>
  </si>
  <si>
    <t xml:space="preserve">طنجة ــ أصيلة </t>
  </si>
  <si>
    <t>المضيق ــ الفنيدق</t>
  </si>
  <si>
    <t xml:space="preserve"> Source : Haut-Commissariat au Plan, (Direction de la Statistique, Centre d'Etudes</t>
  </si>
  <si>
    <t>Source :  Haut-Commissariat au Plan (Centre d'Etudes et de Recherches Démographiques).</t>
  </si>
  <si>
    <t xml:space="preserve">(1) Projections au milieu de l'année. </t>
  </si>
  <si>
    <t>Entrants</t>
  </si>
  <si>
    <t xml:space="preserve"> (1) Projections au milieu de l'année </t>
  </si>
  <si>
    <r>
      <t xml:space="preserve">        الجهة والإقليم (أوالعمالة) </t>
    </r>
    <r>
      <rPr>
        <sz val="11"/>
        <rFont val="Times New Roman"/>
        <family val="1"/>
      </rPr>
      <t>(1)</t>
    </r>
  </si>
  <si>
    <t xml:space="preserve">سيدي إفني </t>
  </si>
  <si>
    <r>
      <t xml:space="preserve">        الجهة والإقليم (أوالعمالة) </t>
    </r>
    <r>
      <rPr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</si>
  <si>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r>
      <t xml:space="preserve">         du chef de ménage par milieu de résidence </t>
    </r>
    <r>
      <rPr>
        <sz val="10"/>
        <rFont val="Times New Roman"/>
        <family val="1"/>
      </rPr>
      <t>(1)</t>
    </r>
  </si>
  <si>
    <t xml:space="preserve">        للنساء  والمؤشر التركيبي للخصوبة </t>
  </si>
  <si>
    <t xml:space="preserve">        حسب وسط الإقامة </t>
  </si>
  <si>
    <t>ISF</t>
  </si>
  <si>
    <t>م ت خ</t>
  </si>
  <si>
    <t>م ت خ : المؤشر التركيبي للخصوبة معبر عنه بعدد الأطفال لكل إمرأة</t>
  </si>
  <si>
    <t>ISF : Indice Synthétique de fécondité exprimé en nombre d'enfants par femme</t>
  </si>
  <si>
    <t>معدل وفيات الأطفال (أقل من سنة)</t>
  </si>
  <si>
    <t>Quotient de mortalité infanto-juvénile (0-5 ans)</t>
  </si>
  <si>
    <t>Quotient de mortalité juvénile (1-4 ans)</t>
  </si>
  <si>
    <t>Quotient de mortalité infantile (moins d'un an)</t>
  </si>
  <si>
    <t>الوافدون</t>
  </si>
  <si>
    <t xml:space="preserve">Source : Haut-Commissariat au Plan, Direction de la Statistique (Enquête Nationale </t>
  </si>
  <si>
    <t xml:space="preserve">المصدر :  المندوبية السامية للتخطيط، مديرية الإحصاء (البحث الوطني </t>
  </si>
  <si>
    <t xml:space="preserve">             Démographique à Passages Répétés 2009-2010).</t>
  </si>
  <si>
    <t xml:space="preserve">              الديمغرافي المتعدد الزيارات 2009-2010).</t>
  </si>
  <si>
    <t>(1) إسقاطات وسط السنة.</t>
  </si>
  <si>
    <t>(1) Projections au milieu de l'année.</t>
  </si>
  <si>
    <t>Hommes+Femmes</t>
  </si>
  <si>
    <t>2012/2011</t>
  </si>
  <si>
    <t>2012</t>
  </si>
  <si>
    <t>المصدر : وزارة العدل والحريات.</t>
  </si>
  <si>
    <t>Source : Ministère de la Justice et des Libertés.</t>
  </si>
  <si>
    <t>السنوات</t>
  </si>
  <si>
    <r>
      <t xml:space="preserve">1971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</t>
    </r>
  </si>
  <si>
    <r>
      <t xml:space="preserve">1960 </t>
    </r>
    <r>
      <rPr>
        <vertAlign val="superscript"/>
        <sz val="10"/>
        <rFont val="Times New Roman"/>
        <family val="1"/>
      </rPr>
      <t>(3)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</si>
  <si>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</si>
  <si>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1994 </t>
    </r>
    <r>
      <rPr>
        <vertAlign val="superscript"/>
        <sz val="10"/>
        <rFont val="Times New Roman"/>
        <family val="1"/>
      </rPr>
      <t>(3)</t>
    </r>
  </si>
  <si>
    <r>
      <t xml:space="preserve">2004 </t>
    </r>
    <r>
      <rPr>
        <vertAlign val="superscript"/>
        <sz val="10"/>
        <rFont val="Times New Roman"/>
        <family val="1"/>
      </rPr>
      <t>(3)</t>
    </r>
  </si>
  <si>
    <r>
      <t>الكثافة في الكلم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 xml:space="preserve"> </t>
    </r>
    <r>
      <rPr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</si>
  <si>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t>Années</t>
  </si>
  <si>
    <t>معدل الزيادة الطبيعية للسكان</t>
  </si>
  <si>
    <t>المعدل الخام للولادة</t>
  </si>
  <si>
    <t>المعدل الخام للوفاة</t>
  </si>
  <si>
    <t>معدل الزيادة الإجمالية للسكان</t>
  </si>
  <si>
    <t>معدل الهجرة الصافية</t>
  </si>
  <si>
    <t>الفئة العمرية</t>
  </si>
  <si>
    <t>Groupe d'âge</t>
  </si>
  <si>
    <t>Type des actes de mariages</t>
  </si>
  <si>
    <t>نوع  رسوم الزواج</t>
  </si>
  <si>
    <t>Type des actes de divorce</t>
  </si>
  <si>
    <t>نوع رسوم الطلاق</t>
  </si>
  <si>
    <t xml:space="preserve"> قروي</t>
  </si>
  <si>
    <t xml:space="preserve"> Rural</t>
  </si>
  <si>
    <t xml:space="preserve">             et de Recherches Démographiques).</t>
  </si>
  <si>
    <t>Source : Haut-Commissariat au Plan (Centre d'Etudes</t>
  </si>
  <si>
    <t xml:space="preserve">     et de l'enquête nationale démogrphique à passages répétés de 2009-2010.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</si>
  <si>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  <charset val="178"/>
      </rPr>
      <t xml:space="preserve"> :  تمت مراجعة الإسقاطات :</t>
    </r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</si>
  <si>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  <charset val="178"/>
      </rPr>
      <t xml:space="preserve"> : Les projections ont été révisées :</t>
    </r>
  </si>
  <si>
    <t xml:space="preserve">  - بدءا من سنة 2004،  بناءا على نتائج الإحصاء العام للسكان والسكنى 2004</t>
  </si>
  <si>
    <t xml:space="preserve">  - ما قبل سنة  2004، بناءا على نتائج الإحصاء العام للسكان والسكنى 2004.</t>
  </si>
  <si>
    <t xml:space="preserve">   - Avant l'année 2004, sur la base des résultats du RGPH 2004. </t>
  </si>
  <si>
    <t xml:space="preserve">   - A partir de  l'année 2004, sur la base des résultats du RGPH 2004</t>
  </si>
  <si>
    <t xml:space="preserve">               et de Recherches Démographiques). </t>
  </si>
  <si>
    <t xml:space="preserve">             والأبحاث الديمغرافية).</t>
  </si>
  <si>
    <r>
      <t xml:space="preserve">         </t>
    </r>
    <r>
      <rPr>
        <b/>
        <sz val="16"/>
        <rFont val="Times New Roman"/>
        <family val="1"/>
        <charset val="178"/>
      </rPr>
      <t xml:space="preserve"> القاصرين </t>
    </r>
    <r>
      <rPr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</si>
  <si>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sz val="10"/>
        <rFont val="Times New Roman"/>
        <family val="1"/>
      </rPr>
      <t>(2)</t>
    </r>
  </si>
  <si>
    <t xml:space="preserve">(1) Dans les situations autres que la polygamie, le mariage des étrangers </t>
  </si>
  <si>
    <t xml:space="preserve">(1)  في غير حالات التعدد وزواج معتنقي الإسلام والأجانب </t>
  </si>
  <si>
    <t xml:space="preserve">      et ceux convertis à l'Islam, le mariage de l'handicapé mental  et en plus ceux qui ont repris</t>
  </si>
  <si>
    <t xml:space="preserve">      والمصابين بإعاقة ذهنية  وكذا الزواج الرجعي،</t>
  </si>
  <si>
    <t xml:space="preserve">      la vie conjugale après divorce révocable et les majeures ayant contracté leur mariage elles mêmes</t>
  </si>
  <si>
    <t xml:space="preserve">       والراشدة التي عقدت زواجها بنفسها</t>
  </si>
  <si>
    <t xml:space="preserve"> (2) Personnes âgées de moins de 18 ans</t>
  </si>
  <si>
    <t>(2)  الأشخاص الذين تقل أعمارهم على 18 سنة</t>
  </si>
  <si>
    <t>Année 2010</t>
  </si>
  <si>
    <t xml:space="preserve">             2010 سنة</t>
  </si>
  <si>
    <t xml:space="preserve">    والبحث الوطني الديمغرافي المتعدد الزيارات 2009-2010.</t>
  </si>
  <si>
    <t xml:space="preserve">المصدر :  المندوبية السامية للتخطيط (مركز الدراسات </t>
  </si>
  <si>
    <t xml:space="preserve">              والأبحاث الديمغرافية).</t>
  </si>
  <si>
    <r>
      <t xml:space="preserve">          </t>
    </r>
    <r>
      <rPr>
        <b/>
        <sz val="16"/>
        <rFont val="Times New Roman"/>
        <family val="1"/>
        <charset val="178"/>
      </rPr>
      <t xml:space="preserve"> حسب وسط الإقامة</t>
    </r>
  </si>
  <si>
    <t xml:space="preserve">         حسب الجنس</t>
  </si>
  <si>
    <t xml:space="preserve">         الجنس ووسط الإقامة</t>
  </si>
  <si>
    <t>الجهات</t>
  </si>
  <si>
    <t>Régions</t>
  </si>
  <si>
    <t xml:space="preserve">  Discorde (chiqaq)</t>
  </si>
  <si>
    <t xml:space="preserve">  Manquement à l'une des conditions stipulées</t>
  </si>
  <si>
    <t xml:space="preserve">  Défaut d'entretien</t>
  </si>
  <si>
    <t xml:space="preserve">  Absence du conjoint</t>
  </si>
  <si>
    <t xml:space="preserve">  Vice rédhibitoire chez le conjoint</t>
  </si>
  <si>
    <t xml:space="preserve">  Serment de continence ou de délaissement</t>
  </si>
  <si>
    <t>سبب التطليق</t>
  </si>
  <si>
    <t xml:space="preserve">  الشقاق</t>
  </si>
  <si>
    <t xml:space="preserve">  عدم الإنفاق</t>
  </si>
  <si>
    <t xml:space="preserve">  الغياب</t>
  </si>
  <si>
    <t xml:space="preserve">  العيب</t>
  </si>
  <si>
    <t xml:space="preserve">  الإيلاء والهجر</t>
  </si>
  <si>
    <t xml:space="preserve">   dans l'acte de mariage ou pour préjudice subi</t>
  </si>
  <si>
    <t xml:space="preserve">  الإخلال بشرط </t>
  </si>
  <si>
    <t>Cause de divorce</t>
  </si>
  <si>
    <t xml:space="preserve">سنة 2013         </t>
  </si>
  <si>
    <t>Année 2013</t>
  </si>
  <si>
    <t>2013/2012</t>
  </si>
  <si>
    <t>2013</t>
  </si>
  <si>
    <r>
      <t>2 - 4</t>
    </r>
    <r>
      <rPr>
        <b/>
        <sz val="16"/>
        <rFont val="Times New Roman"/>
        <family val="1"/>
        <charset val="178"/>
      </rPr>
      <t xml:space="preserve">  السكان حسب وسط الإقامة،</t>
    </r>
  </si>
  <si>
    <r>
      <t xml:space="preserve">         région et province (ou préfecture)</t>
    </r>
    <r>
      <rPr>
        <sz val="10"/>
        <rFont val="Times New Roman"/>
        <family val="1"/>
      </rPr>
      <t xml:space="preserve"> (1)</t>
    </r>
  </si>
  <si>
    <r>
      <t xml:space="preserve">         région et province (ou préfecture)</t>
    </r>
    <r>
      <rPr>
        <sz val="10"/>
        <rFont val="Times New Roman"/>
        <family val="1"/>
      </rPr>
      <t xml:space="preserve"> (1)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</rPr>
      <t>(suite)</t>
    </r>
  </si>
  <si>
    <r>
      <t>2 - 3</t>
    </r>
    <r>
      <rPr>
        <b/>
        <sz val="16"/>
        <rFont val="Times New Roman"/>
        <family val="1"/>
        <charset val="178"/>
      </rPr>
      <t xml:space="preserve">  السكان حسب الفئة العمرية،  </t>
    </r>
  </si>
  <si>
    <t xml:space="preserve">           وسـط الإقـامـة</t>
  </si>
  <si>
    <t xml:space="preserve">          الطبيعية والإجمالية للسكـان حسب</t>
  </si>
  <si>
    <r>
      <t xml:space="preserve">2014 </t>
    </r>
    <r>
      <rPr>
        <vertAlign val="superscript"/>
        <sz val="10"/>
        <rFont val="Times New Roman"/>
        <family val="1"/>
      </rPr>
      <t>(3)</t>
    </r>
  </si>
  <si>
    <r>
      <t>(3)</t>
    </r>
    <r>
      <rPr>
        <sz val="10"/>
        <rFont val="Times New Roman"/>
        <family val="1"/>
        <charset val="178"/>
      </rPr>
      <t xml:space="preserve"> 2014</t>
    </r>
  </si>
  <si>
    <t xml:space="preserve">2 - 1 Evolution de la population et la densité </t>
  </si>
  <si>
    <t xml:space="preserve"> (3) Les recensements Généraux de la Population et de l'Habitat (population légale)</t>
  </si>
  <si>
    <r>
      <t>(3)</t>
    </r>
    <r>
      <rPr>
        <sz val="10"/>
        <rFont val="Times New Roman"/>
        <family val="1"/>
        <charset val="178"/>
      </rPr>
      <t xml:space="preserve">  الإحصاءات العامة للسكان والسكنى (السكان القانونيون)</t>
    </r>
  </si>
  <si>
    <t xml:space="preserve"> 2 -2 Population légale par région  </t>
  </si>
  <si>
    <r>
      <t>2 - 2</t>
    </r>
    <r>
      <rPr>
        <b/>
        <sz val="16"/>
        <rFont val="Times New Roman"/>
        <family val="1"/>
        <charset val="178"/>
      </rPr>
      <t xml:space="preserve"> السكان القانونيون حسب الجهة </t>
    </r>
  </si>
  <si>
    <t xml:space="preserve">        et milieu de résidence</t>
  </si>
  <si>
    <t xml:space="preserve">        ووسط الإقامة </t>
  </si>
  <si>
    <t>معدل النمو</t>
  </si>
  <si>
    <t>taux de croissance</t>
  </si>
  <si>
    <t xml:space="preserve"> Source : Haut-Commissariat au Plan, Direction de la Statistique</t>
  </si>
  <si>
    <t>المصدر : المندوبية السامية للتخطيط، مديرية الإحصاء</t>
  </si>
  <si>
    <t xml:space="preserve">             (Recensement Général de la Population et de l'Habitat 2014) </t>
  </si>
  <si>
    <t xml:space="preserve">(الإحصاء العام للسكان والسكنى 2014)             </t>
  </si>
  <si>
    <t xml:space="preserve">     Marocains</t>
  </si>
  <si>
    <t xml:space="preserve">      Etrangers</t>
  </si>
  <si>
    <t xml:space="preserve">سنة 2014         </t>
  </si>
  <si>
    <t>المغاربة</t>
  </si>
  <si>
    <t>الأجانب</t>
  </si>
  <si>
    <t>Année 2014</t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</si>
  <si>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</si>
  <si>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</si>
  <si>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r>
      <t>2 - 5</t>
    </r>
    <r>
      <rPr>
        <b/>
        <sz val="16"/>
        <rFont val="Times New Roman"/>
        <family val="1"/>
        <charset val="178"/>
      </rPr>
      <t xml:space="preserve">  السكان القانونيون حسب الجهة</t>
    </r>
  </si>
  <si>
    <t xml:space="preserve">2 - 5 Population légale selon la région     </t>
  </si>
  <si>
    <t xml:space="preserve">         والإقليم (أوالعمالة) : المجموع </t>
  </si>
  <si>
    <r>
      <t xml:space="preserve">       et province (ou préfecture) : Ensemble</t>
    </r>
    <r>
      <rPr>
        <sz val="10"/>
        <rFont val="Times New Roman"/>
        <family val="1"/>
      </rPr>
      <t xml:space="preserve"> </t>
    </r>
  </si>
  <si>
    <t xml:space="preserve">.(الإحصاء العام للسكان والسكنى 2014)             </t>
  </si>
  <si>
    <t xml:space="preserve">             (Recensement Général de la Population et de l'Habitat 2014). </t>
  </si>
  <si>
    <r>
      <t xml:space="preserve">     والإقليم (أوالعمالة) : الوسط الحضري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  <charset val="178"/>
      </rPr>
      <t xml:space="preserve"> </t>
    </r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</si>
  <si>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 xml:space="preserve">(suite) </t>
    </r>
  </si>
  <si>
    <r>
      <t>2 - 6</t>
    </r>
    <r>
      <rPr>
        <b/>
        <sz val="16"/>
        <rFont val="Times New Roman"/>
        <family val="1"/>
        <charset val="178"/>
      </rPr>
      <t xml:space="preserve">  السكان القانونيون حسب الجهة</t>
    </r>
  </si>
  <si>
    <t xml:space="preserve">2 - 6 Population légale selon la région     </t>
  </si>
  <si>
    <t xml:space="preserve">         والإقليم (أوالعمالة) : الوسط الحضري </t>
  </si>
  <si>
    <r>
      <t xml:space="preserve">       et province (ou préfecture) : Milieu urbain</t>
    </r>
    <r>
      <rPr>
        <sz val="10"/>
        <rFont val="Times New Roman"/>
        <family val="1"/>
      </rPr>
      <t xml:space="preserve"> </t>
    </r>
  </si>
  <si>
    <r>
      <t xml:space="preserve">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  <charset val="178"/>
      </rPr>
      <t xml:space="preserve"> </t>
    </r>
  </si>
  <si>
    <r>
      <t xml:space="preserve">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 xml:space="preserve">(suite) </t>
    </r>
  </si>
  <si>
    <r>
      <t>2 - 7</t>
    </r>
    <r>
      <rPr>
        <b/>
        <sz val="16"/>
        <rFont val="Times New Roman"/>
        <family val="1"/>
        <charset val="178"/>
      </rPr>
      <t xml:space="preserve">  السكان القانونيون حسب الجهة</t>
    </r>
  </si>
  <si>
    <t xml:space="preserve">2 - 7 Population légale selon la région     </t>
  </si>
  <si>
    <t xml:space="preserve">         والإقليم (أوالعمالة) : الوسط القروي </t>
  </si>
  <si>
    <r>
      <t xml:space="preserve">       et province (ou préfecture) : Milieu rural</t>
    </r>
    <r>
      <rPr>
        <sz val="10"/>
        <rFont val="Times New Roman"/>
        <family val="1"/>
      </rPr>
      <t xml:space="preserve"> </t>
    </r>
  </si>
  <si>
    <t xml:space="preserve"> 2 - 8 Evolution du nombre de ménages   </t>
  </si>
  <si>
    <r>
      <t>2 - 8</t>
    </r>
    <r>
      <rPr>
        <b/>
        <sz val="16"/>
        <rFont val="Times New Roman"/>
        <family val="1"/>
      </rPr>
      <t xml:space="preserve">  تطور عدد الأسر </t>
    </r>
  </si>
  <si>
    <t xml:space="preserve"> 2 - 9 Evolution du nombre de ménages selon le sexe   </t>
  </si>
  <si>
    <r>
      <t>2 - 9</t>
    </r>
    <r>
      <rPr>
        <b/>
        <sz val="16"/>
        <rFont val="Times New Roman"/>
        <family val="1"/>
      </rPr>
      <t xml:space="preserve">  تطور عدد الأسر حسب جنس</t>
    </r>
  </si>
  <si>
    <r>
      <t>2014</t>
    </r>
    <r>
      <rPr>
        <vertAlign val="superscript"/>
        <sz val="10"/>
        <rFont val="Times New Roman"/>
        <family val="1"/>
      </rPr>
      <t>(2)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</si>
  <si>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2014</t>
    </r>
  </si>
  <si>
    <t>(2) Recensement Général de la Population et de l'Habitat (population légale)</t>
  </si>
  <si>
    <r>
      <t>(2)</t>
    </r>
    <r>
      <rPr>
        <sz val="10"/>
        <rFont val="Times New Roman"/>
        <family val="1"/>
        <charset val="178"/>
      </rPr>
      <t xml:space="preserve"> الإحصاء العام للسكان والسكنى (السكان القانونيون)</t>
    </r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</si>
  <si>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</si>
  <si>
    <t xml:space="preserve">        الجهة والإقليم (أوالعمالة) </t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</si>
  <si>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</rPr>
      <t>(suite)</t>
    </r>
  </si>
  <si>
    <r>
      <t xml:space="preserve">        الجهة والإقليم (أوالعمالة)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</si>
  <si>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2 - 10 Nombre de ménages selon le milieu de résidence,  </t>
  </si>
  <si>
    <r>
      <t>2 - 10</t>
    </r>
    <r>
      <rPr>
        <b/>
        <sz val="16"/>
        <rFont val="Times New Roman"/>
        <family val="1"/>
        <charset val="178"/>
      </rPr>
      <t xml:space="preserve"> عدد الأسر حسب وسط الإقامة،</t>
    </r>
  </si>
  <si>
    <r>
      <t>2 - 10</t>
    </r>
    <r>
      <rPr>
        <b/>
        <sz val="16"/>
        <rFont val="Times New Roman"/>
        <family val="1"/>
        <charset val="178"/>
      </rPr>
      <t xml:space="preserve">  عدد الأسر حسب وسط الإقامة،</t>
    </r>
  </si>
  <si>
    <t xml:space="preserve">2 - 11 Taux  de natalité, de mortalité, de migration, </t>
  </si>
  <si>
    <r>
      <t xml:space="preserve">2 - 11  </t>
    </r>
    <r>
      <rPr>
        <b/>
        <sz val="16"/>
        <rFont val="Times New Roman"/>
        <family val="1"/>
      </rPr>
      <t xml:space="preserve"> معدلات الولادة والوفاة والهجرة والـزيادة</t>
    </r>
  </si>
  <si>
    <t xml:space="preserve">2 - 12 Taux de fécondité par groupe d'âge  </t>
  </si>
  <si>
    <r>
      <t>2 - 12</t>
    </r>
    <r>
      <rPr>
        <b/>
        <sz val="16"/>
        <rFont val="Times New Roman"/>
        <family val="1"/>
        <charset val="178"/>
      </rPr>
      <t xml:space="preserve"> معدل الخصوبة حسب الفئة العمرية </t>
    </r>
  </si>
  <si>
    <r>
      <t>2 - 13</t>
    </r>
    <r>
      <rPr>
        <b/>
        <sz val="16"/>
        <rFont val="Times New Roman"/>
        <family val="1"/>
        <charset val="178"/>
      </rPr>
      <t xml:space="preserve"> توقع الحياة عند الولادة حسب </t>
    </r>
  </si>
  <si>
    <t xml:space="preserve">2 - 13 Espérance de vie à la naissance par  </t>
  </si>
  <si>
    <t xml:space="preserve">2 - 14 Age au premier mariage selon </t>
  </si>
  <si>
    <r>
      <t>2 - 14</t>
    </r>
    <r>
      <rPr>
        <b/>
        <sz val="16"/>
        <rFont val="Times New Roman"/>
        <family val="1"/>
        <charset val="178"/>
      </rPr>
      <t xml:space="preserve"> السن عند الزواج الأول حسب </t>
    </r>
  </si>
  <si>
    <r>
      <t>2 - 15</t>
    </r>
    <r>
      <rPr>
        <b/>
        <sz val="16"/>
        <rFont val="Times New Roman"/>
        <family val="1"/>
        <charset val="178"/>
      </rPr>
      <t xml:space="preserve"> وفيات الأطفال</t>
    </r>
  </si>
  <si>
    <r>
      <t>2 - 16</t>
    </r>
    <r>
      <rPr>
        <b/>
        <sz val="16"/>
        <rFont val="Times New Roman"/>
        <family val="1"/>
        <charset val="178"/>
      </rPr>
      <t xml:space="preserve"> وفيات الأطفال </t>
    </r>
  </si>
  <si>
    <t>2 - 16 Mortalité infantile, juvénile et infanto-juvénile</t>
  </si>
  <si>
    <t>2 - 15 Mortalité infantile, juvénile et infanto-juvénile</t>
  </si>
  <si>
    <t xml:space="preserve">2 - 17 Effectif des migrants </t>
  </si>
  <si>
    <t xml:space="preserve">2 - 18 Solde migratoire interne des régions </t>
  </si>
  <si>
    <r>
      <t>2 - 17</t>
    </r>
    <r>
      <rPr>
        <b/>
        <sz val="16"/>
        <rFont val="Times New Roman"/>
        <family val="1"/>
        <charset val="178"/>
      </rPr>
      <t xml:space="preserve"> عدد المهاجرين </t>
    </r>
  </si>
  <si>
    <r>
      <t>2 - 18</t>
    </r>
    <r>
      <rPr>
        <b/>
        <sz val="16"/>
        <rFont val="Times New Roman"/>
        <family val="1"/>
        <charset val="178"/>
      </rPr>
      <t xml:space="preserve"> رصيد الهجرة الداخلية حسب الجهات</t>
    </r>
  </si>
  <si>
    <t>2 - 19 Actes de mariage selon le type</t>
  </si>
  <si>
    <t xml:space="preserve">2 - 20 Demandes enregistrées de mariage </t>
  </si>
  <si>
    <r>
      <t>2 - 20</t>
    </r>
    <r>
      <rPr>
        <b/>
        <sz val="16"/>
        <rFont val="Times New Roman"/>
        <family val="1"/>
        <charset val="178"/>
      </rPr>
      <t xml:space="preserve"> الطلبات المسجلة  لزواج </t>
    </r>
  </si>
  <si>
    <r>
      <t>2 - 19</t>
    </r>
    <r>
      <rPr>
        <b/>
        <sz val="16"/>
        <rFont val="Times New Roman"/>
        <family val="1"/>
        <charset val="178"/>
      </rPr>
      <t xml:space="preserve"> رسوم الزواج حسب النوع</t>
    </r>
  </si>
  <si>
    <t>2 - 21 Actes de divorce selon le type</t>
  </si>
  <si>
    <r>
      <t>2 - 21</t>
    </r>
    <r>
      <rPr>
        <b/>
        <sz val="16"/>
        <rFont val="Times New Roman"/>
        <family val="1"/>
        <charset val="178"/>
      </rPr>
      <t xml:space="preserve"> رسوم الطلاق حسب النوع</t>
    </r>
  </si>
  <si>
    <r>
      <t>2 - 22</t>
    </r>
    <r>
      <rPr>
        <b/>
        <sz val="16"/>
        <rFont val="Times New Roman"/>
        <family val="1"/>
        <charset val="178"/>
      </rPr>
      <t xml:space="preserve"> أنواع قضايا التطليق المحكومة</t>
    </r>
  </si>
  <si>
    <t>2 - 22 Types de divorces judiciaires prononcés</t>
  </si>
  <si>
    <t xml:space="preserve">(الإحصاء العام للسكان والسكنى 2004 و2014)             </t>
  </si>
  <si>
    <t xml:space="preserve">             (Recensement Général de la Population et de l'Habitat 2004 et 2014) </t>
  </si>
  <si>
    <t>…</t>
  </si>
  <si>
    <t xml:space="preserve">              et de Recherches Démographiques, Direction de la Statistique).</t>
  </si>
  <si>
    <t>Source :  Haut-Commissariat au Plan (Centre d'Etudes</t>
  </si>
  <si>
    <t xml:space="preserve">               والأبحاث الديمغرافية، مديرية الإحصاء).</t>
  </si>
</sst>
</file>

<file path=xl/styles.xml><?xml version="1.0" encoding="utf-8"?>
<styleSheet xmlns="http://schemas.openxmlformats.org/spreadsheetml/2006/main">
  <numFmts count="22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_)"/>
    <numFmt numFmtId="169" formatCode="_ &quot;ر.س.&quot;* #,##0.00_ ;_ &quot;ر.س.&quot;* \-#,##0.00_ ;_ &quot;ر.س.&quot;* &quot;-&quot;??_ ;_ @_ "/>
    <numFmt numFmtId="170" formatCode="_(* #,##0_);_(* \(#,##0\);_(* &quot;-&quot;_);_(@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  <numFmt numFmtId="175" formatCode="#\ ###\ ###"/>
    <numFmt numFmtId="176" formatCode="####"/>
    <numFmt numFmtId="177" formatCode="###\ ###\ ###"/>
    <numFmt numFmtId="178" formatCode="###,###"/>
    <numFmt numFmtId="179" formatCode="###\ ###.00"/>
    <numFmt numFmtId="180" formatCode="0.0"/>
    <numFmt numFmtId="181" formatCode="#,##0.0"/>
    <numFmt numFmtId="182" formatCode="\-"/>
    <numFmt numFmtId="183" formatCode="#,###.0"/>
    <numFmt numFmtId="184" formatCode="#"/>
    <numFmt numFmtId="185" formatCode="#.0000\ ###\ ###"/>
  </numFmts>
  <fonts count="5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4"/>
      <name val="Times New Roman"/>
      <family val="1"/>
      <charset val="178"/>
    </font>
    <font>
      <b/>
      <sz val="18"/>
      <name val="Times New Roman"/>
      <family val="1"/>
      <charset val="178"/>
    </font>
    <font>
      <sz val="10"/>
      <name val="Arial"/>
      <family val="2"/>
    </font>
    <font>
      <sz val="10"/>
      <name val="CG Times (WN)"/>
      <family val="1"/>
      <charset val="178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sz val="8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.5"/>
      <name val="Times New Roman"/>
      <family val="1"/>
      <charset val="178"/>
    </font>
    <font>
      <sz val="11"/>
      <name val="Times New Roman"/>
      <family val="1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sz val="6"/>
      <name val="Times New Roman"/>
      <family val="1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sz val="10"/>
      <color indexed="9"/>
      <name val="Times New Roman"/>
      <family val="1"/>
      <charset val="178"/>
    </font>
    <font>
      <sz val="10"/>
      <color indexed="8"/>
      <name val="Times New Roman"/>
      <family val="1"/>
      <charset val="178"/>
    </font>
    <font>
      <sz val="9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14"/>
      <color rgb="FFFF0000"/>
      <name val="Times New Roman"/>
      <family val="1"/>
    </font>
    <font>
      <sz val="10"/>
      <color rgb="FFFF0000"/>
      <name val="Times New Roman"/>
      <family val="1"/>
      <charset val="178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222222"/>
      <name val="Arial"/>
      <family val="2"/>
    </font>
    <font>
      <sz val="8"/>
      <color rgb="FF333333"/>
      <name val="Times New Roman"/>
      <family val="1"/>
    </font>
    <font>
      <sz val="11"/>
      <color theme="1"/>
      <name val="Times New Roman"/>
      <family val="1"/>
    </font>
    <font>
      <b/>
      <sz val="8"/>
      <name val="Times New Roman"/>
      <family val="1"/>
    </font>
    <font>
      <sz val="10"/>
      <name val="Arial"/>
      <family val="2"/>
      <charset val="178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41">
    <xf numFmtId="0" fontId="0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5" fillId="0" borderId="0" applyNumberFormat="0">
      <alignment horizontal="right"/>
    </xf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168" fontId="1" fillId="0" borderId="0"/>
    <xf numFmtId="168" fontId="1" fillId="0" borderId="0"/>
    <xf numFmtId="169" fontId="1" fillId="0" borderId="0"/>
    <xf numFmtId="169" fontId="1" fillId="0" borderId="0"/>
    <xf numFmtId="169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" fillId="0" borderId="0"/>
    <xf numFmtId="164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4" fontId="1" fillId="0" borderId="0"/>
    <xf numFmtId="164" fontId="1" fillId="0" borderId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1" fillId="0" borderId="0"/>
  </cellStyleXfs>
  <cellXfs count="672">
    <xf numFmtId="0" fontId="0" fillId="0" borderId="0" xfId="0"/>
    <xf numFmtId="164" fontId="7" fillId="0" borderId="0" xfId="30" applyNumberFormat="1" applyFont="1" applyAlignment="1">
      <alignment vertical="center"/>
    </xf>
    <xf numFmtId="0" fontId="7" fillId="0" borderId="0" xfId="23" applyFont="1" applyAlignment="1">
      <alignment vertical="center"/>
    </xf>
    <xf numFmtId="175" fontId="3" fillId="0" borderId="0" xfId="30" applyNumberFormat="1" applyFont="1" applyAlignment="1">
      <alignment horizontal="right" vertical="center"/>
    </xf>
    <xf numFmtId="0" fontId="7" fillId="0" borderId="0" xfId="23" applyFont="1" applyAlignment="1">
      <alignment horizontal="right" vertical="center"/>
    </xf>
    <xf numFmtId="175" fontId="7" fillId="0" borderId="0" xfId="30" applyNumberFormat="1" applyFont="1" applyAlignment="1">
      <alignment vertical="center"/>
    </xf>
    <xf numFmtId="175" fontId="6" fillId="0" borderId="0" xfId="30" quotePrefix="1" applyNumberFormat="1" applyFont="1" applyAlignment="1">
      <alignment horizontal="right" vertical="center"/>
    </xf>
    <xf numFmtId="175" fontId="8" fillId="0" borderId="0" xfId="30" applyNumberFormat="1" applyFont="1" applyAlignment="1">
      <alignment vertical="center"/>
    </xf>
    <xf numFmtId="0" fontId="8" fillId="0" borderId="0" xfId="23" applyFont="1" applyAlignment="1">
      <alignment vertical="center"/>
    </xf>
    <xf numFmtId="0" fontId="8" fillId="0" borderId="0" xfId="23" applyFont="1" applyAlignment="1">
      <alignment horizontal="right" vertical="center"/>
    </xf>
    <xf numFmtId="175" fontId="8" fillId="0" borderId="0" xfId="30" applyNumberFormat="1" applyFont="1" applyAlignment="1" applyProtection="1">
      <alignment horizontal="right" vertical="center"/>
    </xf>
    <xf numFmtId="175" fontId="8" fillId="0" borderId="0" xfId="30" applyNumberFormat="1" applyFont="1" applyAlignment="1" applyProtection="1">
      <alignment horizontal="left" vertical="center"/>
    </xf>
    <xf numFmtId="175" fontId="7" fillId="0" borderId="0" xfId="30" applyNumberFormat="1" applyFont="1" applyAlignment="1" applyProtection="1">
      <alignment horizontal="left" vertical="center"/>
    </xf>
    <xf numFmtId="175" fontId="7" fillId="0" borderId="0" xfId="30" applyNumberFormat="1" applyFont="1" applyAlignment="1" applyProtection="1">
      <alignment vertical="center"/>
    </xf>
    <xf numFmtId="175" fontId="7" fillId="0" borderId="0" xfId="30" applyNumberFormat="1" applyFont="1" applyAlignment="1" applyProtection="1">
      <alignment horizontal="right" vertical="center"/>
    </xf>
    <xf numFmtId="175" fontId="7" fillId="0" borderId="0" xfId="30" applyNumberFormat="1" applyFont="1" applyAlignment="1">
      <alignment horizontal="right" vertical="center"/>
    </xf>
    <xf numFmtId="175" fontId="7" fillId="0" borderId="0" xfId="13" applyNumberFormat="1" applyFont="1" applyAlignment="1">
      <alignment vertical="center"/>
    </xf>
    <xf numFmtId="175" fontId="8" fillId="0" borderId="0" xfId="20" applyNumberFormat="1" applyFont="1" applyAlignment="1">
      <alignment vertical="center"/>
    </xf>
    <xf numFmtId="175" fontId="7" fillId="0" borderId="0" xfId="20" applyNumberFormat="1" applyFont="1" applyAlignment="1">
      <alignment vertical="center"/>
    </xf>
    <xf numFmtId="175" fontId="9" fillId="0" borderId="0" xfId="30" quotePrefix="1" applyNumberFormat="1" applyFont="1" applyAlignment="1">
      <alignment horizontal="right" vertical="center"/>
    </xf>
    <xf numFmtId="175" fontId="9" fillId="0" borderId="0" xfId="30" applyNumberFormat="1" applyFont="1" applyAlignment="1">
      <alignment horizontal="right" vertical="center"/>
    </xf>
    <xf numFmtId="164" fontId="16" fillId="0" borderId="0" xfId="30" applyNumberFormat="1" applyFont="1" applyAlignment="1" applyProtection="1">
      <alignment vertical="center"/>
    </xf>
    <xf numFmtId="175" fontId="6" fillId="0" borderId="0" xfId="14" applyNumberFormat="1" applyFont="1" applyAlignment="1" applyProtection="1">
      <alignment horizontal="left" vertical="center"/>
    </xf>
    <xf numFmtId="175" fontId="7" fillId="0" borderId="0" xfId="19" applyNumberFormat="1" applyFont="1" applyAlignment="1">
      <alignment vertical="center"/>
    </xf>
    <xf numFmtId="175" fontId="3" fillId="0" borderId="0" xfId="31" quotePrefix="1" applyNumberFormat="1" applyFont="1" applyAlignment="1">
      <alignment horizontal="right" vertical="center"/>
    </xf>
    <xf numFmtId="175" fontId="3" fillId="0" borderId="0" xfId="31" applyNumberFormat="1" applyFont="1" applyAlignment="1">
      <alignment horizontal="right" vertical="center"/>
    </xf>
    <xf numFmtId="175" fontId="7" fillId="0" borderId="0" xfId="19" applyNumberFormat="1" applyFont="1" applyAlignment="1">
      <alignment vertical="center" readingOrder="2"/>
    </xf>
    <xf numFmtId="175" fontId="2" fillId="0" borderId="0" xfId="19" quotePrefix="1" applyNumberFormat="1" applyFont="1" applyAlignment="1" applyProtection="1">
      <alignment horizontal="left" vertical="center"/>
    </xf>
    <xf numFmtId="164" fontId="7" fillId="0" borderId="0" xfId="31" applyNumberFormat="1" applyFont="1" applyAlignment="1">
      <alignment vertical="center"/>
    </xf>
    <xf numFmtId="175" fontId="2" fillId="0" borderId="0" xfId="19" quotePrefix="1" applyNumberFormat="1" applyFont="1" applyAlignment="1">
      <alignment horizontal="right" vertical="center" readingOrder="2"/>
    </xf>
    <xf numFmtId="175" fontId="6" fillId="0" borderId="0" xfId="19" quotePrefix="1" applyNumberFormat="1" applyFont="1" applyAlignment="1">
      <alignment horizontal="right" vertical="center"/>
    </xf>
    <xf numFmtId="175" fontId="6" fillId="0" borderId="0" xfId="19" applyNumberFormat="1" applyFont="1" applyAlignment="1">
      <alignment horizontal="right" vertical="center" readingOrder="2"/>
    </xf>
    <xf numFmtId="175" fontId="7" fillId="0" borderId="0" xfId="19" applyNumberFormat="1" applyFont="1" applyAlignment="1" applyProtection="1">
      <alignment horizontal="left" vertical="center"/>
    </xf>
    <xf numFmtId="1" fontId="12" fillId="0" borderId="0" xfId="19" applyNumberFormat="1" applyFont="1" applyAlignment="1">
      <alignment vertical="center"/>
    </xf>
    <xf numFmtId="175" fontId="7" fillId="0" borderId="0" xfId="31" quotePrefix="1" applyNumberFormat="1" applyFont="1" applyAlignment="1">
      <alignment horizontal="right" vertical="center"/>
    </xf>
    <xf numFmtId="175" fontId="8" fillId="0" borderId="0" xfId="19" applyNumberFormat="1" applyFont="1" applyAlignment="1">
      <alignment vertical="center"/>
    </xf>
    <xf numFmtId="175" fontId="8" fillId="0" borderId="0" xfId="31" applyNumberFormat="1" applyFont="1" applyAlignment="1" applyProtection="1">
      <alignment horizontal="right" vertical="center"/>
    </xf>
    <xf numFmtId="175" fontId="8" fillId="0" borderId="0" xfId="19" applyNumberFormat="1" applyFont="1" applyAlignment="1" applyProtection="1">
      <alignment horizontal="right" vertical="center"/>
    </xf>
    <xf numFmtId="0" fontId="8" fillId="0" borderId="0" xfId="24" quotePrefix="1" applyFont="1" applyAlignment="1">
      <alignment horizontal="left" vertical="center"/>
    </xf>
    <xf numFmtId="164" fontId="18" fillId="0" borderId="0" xfId="31" applyNumberFormat="1" applyFont="1" applyAlignment="1">
      <alignment horizontal="right" vertical="center" readingOrder="2"/>
    </xf>
    <xf numFmtId="177" fontId="12" fillId="0" borderId="0" xfId="31" applyNumberFormat="1" applyFont="1" applyAlignment="1" applyProtection="1">
      <alignment vertical="center"/>
    </xf>
    <xf numFmtId="0" fontId="7" fillId="0" borderId="0" xfId="24" quotePrefix="1" applyFont="1" applyAlignment="1">
      <alignment horizontal="left" vertical="center"/>
    </xf>
    <xf numFmtId="164" fontId="19" fillId="0" borderId="0" xfId="31" quotePrefix="1" applyNumberFormat="1" applyFont="1" applyAlignment="1">
      <alignment horizontal="right" vertical="center" readingOrder="2"/>
    </xf>
    <xf numFmtId="0" fontId="8" fillId="0" borderId="0" xfId="24" applyFont="1" applyAlignment="1">
      <alignment vertical="center"/>
    </xf>
    <xf numFmtId="177" fontId="12" fillId="0" borderId="0" xfId="31" applyNumberFormat="1" applyFont="1" applyAlignment="1" applyProtection="1">
      <alignment horizontal="right" vertical="center"/>
    </xf>
    <xf numFmtId="0" fontId="8" fillId="0" borderId="0" xfId="24" quotePrefix="1" applyFont="1" applyBorder="1" applyAlignment="1">
      <alignment horizontal="left" vertical="center"/>
    </xf>
    <xf numFmtId="177" fontId="12" fillId="0" borderId="0" xfId="31" applyNumberFormat="1" applyFont="1" applyBorder="1" applyAlignment="1">
      <alignment horizontal="right" vertical="center"/>
    </xf>
    <xf numFmtId="164" fontId="19" fillId="0" borderId="0" xfId="31" quotePrefix="1" applyNumberFormat="1" applyFont="1" applyAlignment="1">
      <alignment horizontal="right" vertical="center"/>
    </xf>
    <xf numFmtId="164" fontId="18" fillId="0" borderId="0" xfId="31" applyNumberFormat="1" applyFont="1" applyAlignment="1">
      <alignment horizontal="right" vertical="center"/>
    </xf>
    <xf numFmtId="175" fontId="18" fillId="0" borderId="0" xfId="19" applyNumberFormat="1" applyFont="1" applyAlignment="1">
      <alignment vertical="center" readingOrder="2"/>
    </xf>
    <xf numFmtId="175" fontId="18" fillId="0" borderId="0" xfId="19" applyNumberFormat="1" applyFont="1" applyAlignment="1">
      <alignment vertical="center"/>
    </xf>
    <xf numFmtId="176" fontId="20" fillId="0" borderId="0" xfId="19" applyNumberFormat="1" applyFont="1" applyAlignment="1">
      <alignment horizontal="left" vertical="center"/>
    </xf>
    <xf numFmtId="175" fontId="7" fillId="0" borderId="0" xfId="31" applyNumberFormat="1" applyFont="1" applyAlignment="1">
      <alignment horizontal="right" vertical="center" readingOrder="2"/>
    </xf>
    <xf numFmtId="175" fontId="10" fillId="0" borderId="0" xfId="31" quotePrefix="1" applyNumberFormat="1" applyFont="1" applyAlignment="1" applyProtection="1">
      <alignment horizontal="left" vertical="center"/>
    </xf>
    <xf numFmtId="175" fontId="7" fillId="0" borderId="0" xfId="31" quotePrefix="1" applyNumberFormat="1" applyFont="1" applyAlignment="1">
      <alignment horizontal="right" vertical="center" readingOrder="2"/>
    </xf>
    <xf numFmtId="175" fontId="6" fillId="0" borderId="0" xfId="15" applyNumberFormat="1" applyFont="1" applyAlignment="1" applyProtection="1">
      <alignment horizontal="left" vertical="center"/>
    </xf>
    <xf numFmtId="175" fontId="7" fillId="0" borderId="0" xfId="33" applyNumberFormat="1" applyFont="1" applyAlignment="1">
      <alignment vertical="center"/>
    </xf>
    <xf numFmtId="175" fontId="3" fillId="0" borderId="0" xfId="33" quotePrefix="1" applyNumberFormat="1" applyFont="1" applyAlignment="1">
      <alignment horizontal="right" vertical="center"/>
    </xf>
    <xf numFmtId="164" fontId="7" fillId="0" borderId="0" xfId="33" applyNumberFormat="1" applyFont="1" applyAlignment="1">
      <alignment vertical="center"/>
    </xf>
    <xf numFmtId="175" fontId="2" fillId="0" borderId="0" xfId="33" quotePrefix="1" applyNumberFormat="1" applyFont="1" applyAlignment="1" applyProtection="1">
      <alignment horizontal="left" vertical="center"/>
    </xf>
    <xf numFmtId="175" fontId="7" fillId="0" borderId="0" xfId="33" quotePrefix="1" applyNumberFormat="1" applyFont="1" applyAlignment="1" applyProtection="1">
      <alignment horizontal="left" vertical="center"/>
    </xf>
    <xf numFmtId="175" fontId="2" fillId="0" borderId="0" xfId="33" applyNumberFormat="1" applyFont="1" applyAlignment="1" applyProtection="1">
      <alignment horizontal="left" vertical="center"/>
    </xf>
    <xf numFmtId="175" fontId="6" fillId="0" borderId="0" xfId="33" applyNumberFormat="1" applyFont="1" applyAlignment="1">
      <alignment horizontal="right" vertical="center" readingOrder="2"/>
    </xf>
    <xf numFmtId="164" fontId="7" fillId="0" borderId="0" xfId="33" applyNumberFormat="1" applyFont="1" applyAlignment="1">
      <alignment horizontal="left" vertical="center"/>
    </xf>
    <xf numFmtId="175" fontId="7" fillId="0" borderId="0" xfId="15" quotePrefix="1" applyNumberFormat="1" applyFont="1" applyAlignment="1">
      <alignment horizontal="right" vertical="center"/>
    </xf>
    <xf numFmtId="175" fontId="7" fillId="0" borderId="0" xfId="33" applyNumberFormat="1" applyFont="1" applyAlignment="1" applyProtection="1">
      <alignment horizontal="left" vertical="center"/>
    </xf>
    <xf numFmtId="175" fontId="8" fillId="0" borderId="0" xfId="33" quotePrefix="1" applyNumberFormat="1" applyFont="1" applyAlignment="1" applyProtection="1">
      <alignment horizontal="right" vertical="center"/>
    </xf>
    <xf numFmtId="175" fontId="8" fillId="0" borderId="0" xfId="33" applyNumberFormat="1" applyFont="1" applyAlignment="1" applyProtection="1">
      <alignment horizontal="right" vertical="center"/>
    </xf>
    <xf numFmtId="175" fontId="7" fillId="0" borderId="0" xfId="33" quotePrefix="1" applyNumberFormat="1" applyFont="1" applyAlignment="1">
      <alignment horizontal="right" vertical="center"/>
    </xf>
    <xf numFmtId="164" fontId="8" fillId="0" borderId="0" xfId="33" applyNumberFormat="1" applyFont="1" applyAlignment="1">
      <alignment vertical="center"/>
    </xf>
    <xf numFmtId="175" fontId="8" fillId="0" borderId="0" xfId="33" applyNumberFormat="1" applyFont="1" applyAlignment="1" applyProtection="1">
      <alignment vertical="center"/>
    </xf>
    <xf numFmtId="175" fontId="8" fillId="0" borderId="0" xfId="33" applyNumberFormat="1" applyFont="1" applyAlignment="1" applyProtection="1">
      <alignment horizontal="left" vertical="center"/>
    </xf>
    <xf numFmtId="175" fontId="8" fillId="0" borderId="0" xfId="33" quotePrefix="1" applyNumberFormat="1" applyFont="1" applyAlignment="1">
      <alignment horizontal="right" vertical="center" readingOrder="2"/>
    </xf>
    <xf numFmtId="178" fontId="7" fillId="0" borderId="0" xfId="33" applyNumberFormat="1" applyFont="1" applyBorder="1" applyAlignment="1">
      <alignment vertical="center"/>
    </xf>
    <xf numFmtId="175" fontId="7" fillId="0" borderId="0" xfId="33" quotePrefix="1" applyNumberFormat="1" applyFont="1" applyAlignment="1">
      <alignment horizontal="right" vertical="center" readingOrder="2"/>
    </xf>
    <xf numFmtId="175" fontId="8" fillId="0" borderId="0" xfId="33" quotePrefix="1" applyNumberFormat="1" applyFont="1" applyAlignment="1" applyProtection="1">
      <alignment horizontal="left" vertical="center"/>
    </xf>
    <xf numFmtId="176" fontId="20" fillId="0" borderId="0" xfId="21" applyNumberFormat="1" applyFont="1" applyAlignment="1">
      <alignment vertical="center"/>
    </xf>
    <xf numFmtId="176" fontId="15" fillId="0" borderId="0" xfId="21" applyNumberFormat="1" applyFont="1" applyAlignment="1">
      <alignment horizontal="right" vertical="center"/>
    </xf>
    <xf numFmtId="175" fontId="6" fillId="0" borderId="0" xfId="16" applyNumberFormat="1" applyFont="1" applyAlignment="1" applyProtection="1">
      <alignment horizontal="left" vertical="center"/>
    </xf>
    <xf numFmtId="175" fontId="7" fillId="0" borderId="0" xfId="35" applyNumberFormat="1" applyFont="1" applyAlignment="1">
      <alignment vertical="center"/>
    </xf>
    <xf numFmtId="175" fontId="3" fillId="0" borderId="0" xfId="35" quotePrefix="1" applyNumberFormat="1" applyFont="1" applyAlignment="1">
      <alignment horizontal="right" vertical="center"/>
    </xf>
    <xf numFmtId="164" fontId="7" fillId="0" borderId="0" xfId="35" applyNumberFormat="1" applyFont="1" applyAlignment="1">
      <alignment vertical="center"/>
    </xf>
    <xf numFmtId="175" fontId="2" fillId="0" borderId="0" xfId="16" quotePrefix="1" applyNumberFormat="1" applyFont="1" applyAlignment="1" applyProtection="1">
      <alignment horizontal="left" vertical="center"/>
    </xf>
    <xf numFmtId="175" fontId="7" fillId="0" borderId="0" xfId="16" applyNumberFormat="1" applyFont="1" applyAlignment="1">
      <alignment vertical="center"/>
    </xf>
    <xf numFmtId="175" fontId="2" fillId="0" borderId="0" xfId="16" quotePrefix="1" applyNumberFormat="1" applyFont="1" applyAlignment="1">
      <alignment horizontal="right" vertical="center" readingOrder="2"/>
    </xf>
    <xf numFmtId="179" fontId="6" fillId="0" borderId="0" xfId="16" applyNumberFormat="1" applyFont="1" applyAlignment="1">
      <alignment vertical="center"/>
    </xf>
    <xf numFmtId="175" fontId="8" fillId="0" borderId="0" xfId="16" quotePrefix="1" applyNumberFormat="1" applyFont="1" applyAlignment="1" applyProtection="1">
      <alignment horizontal="left" vertical="center"/>
    </xf>
    <xf numFmtId="175" fontId="8" fillId="0" borderId="0" xfId="16" applyNumberFormat="1" applyFont="1" applyAlignment="1">
      <alignment vertical="center"/>
    </xf>
    <xf numFmtId="175" fontId="8" fillId="0" borderId="0" xfId="16" applyNumberFormat="1" applyFont="1" applyAlignment="1" applyProtection="1">
      <alignment horizontal="right" vertical="center"/>
    </xf>
    <xf numFmtId="164" fontId="7" fillId="0" borderId="0" xfId="35" applyNumberFormat="1" applyFont="1" applyAlignment="1">
      <alignment horizontal="left" vertical="center"/>
    </xf>
    <xf numFmtId="0" fontId="8" fillId="0" borderId="0" xfId="24" applyFont="1" applyAlignment="1">
      <alignment horizontal="right" vertical="center"/>
    </xf>
    <xf numFmtId="175" fontId="8" fillId="0" borderId="0" xfId="35" applyNumberFormat="1" applyFont="1" applyAlignment="1" applyProtection="1">
      <alignment horizontal="right" vertical="center"/>
    </xf>
    <xf numFmtId="175" fontId="8" fillId="0" borderId="0" xfId="16" quotePrefix="1" applyNumberFormat="1" applyFont="1" applyAlignment="1" applyProtection="1">
      <alignment horizontal="right" vertical="center"/>
    </xf>
    <xf numFmtId="179" fontId="7" fillId="0" borderId="0" xfId="35" applyNumberFormat="1" applyFont="1" applyAlignment="1">
      <alignment vertical="center"/>
    </xf>
    <xf numFmtId="180" fontId="8" fillId="0" borderId="0" xfId="35" applyNumberFormat="1" applyFont="1" applyAlignment="1" applyProtection="1">
      <alignment horizontal="right" vertical="center"/>
    </xf>
    <xf numFmtId="177" fontId="8" fillId="0" borderId="0" xfId="35" applyNumberFormat="1" applyFont="1" applyAlignment="1">
      <alignment vertical="center"/>
    </xf>
    <xf numFmtId="180" fontId="7" fillId="0" borderId="0" xfId="35" applyNumberFormat="1" applyFont="1" applyAlignment="1" applyProtection="1">
      <alignment horizontal="right" vertical="center"/>
    </xf>
    <xf numFmtId="177" fontId="7" fillId="0" borderId="0" xfId="35" applyNumberFormat="1" applyFont="1" applyAlignment="1">
      <alignment vertical="center"/>
    </xf>
    <xf numFmtId="177" fontId="7" fillId="0" borderId="0" xfId="35" applyNumberFormat="1" applyFont="1" applyAlignment="1" applyProtection="1">
      <alignment horizontal="right" vertical="center"/>
    </xf>
    <xf numFmtId="179" fontId="7" fillId="0" borderId="0" xfId="35" applyNumberFormat="1" applyFont="1" applyAlignment="1" applyProtection="1">
      <alignment vertical="center"/>
    </xf>
    <xf numFmtId="164" fontId="7" fillId="0" borderId="0" xfId="35" applyNumberFormat="1" applyFont="1" applyAlignment="1">
      <alignment horizontal="right" vertical="center"/>
    </xf>
    <xf numFmtId="175" fontId="7" fillId="0" borderId="0" xfId="16" applyNumberFormat="1" applyFont="1" applyAlignment="1">
      <alignment horizontal="right" vertical="center"/>
    </xf>
    <xf numFmtId="175" fontId="2" fillId="0" borderId="0" xfId="16" applyNumberFormat="1" applyFont="1" applyAlignment="1" applyProtection="1">
      <alignment horizontal="left" vertical="center"/>
    </xf>
    <xf numFmtId="175" fontId="8" fillId="0" borderId="0" xfId="16" applyNumberFormat="1" applyFont="1" applyAlignment="1" applyProtection="1">
      <alignment vertical="center"/>
    </xf>
    <xf numFmtId="179" fontId="8" fillId="0" borderId="0" xfId="16" applyNumberFormat="1" applyFont="1" applyAlignment="1" applyProtection="1">
      <alignment horizontal="right" vertical="center"/>
    </xf>
    <xf numFmtId="175" fontId="8" fillId="0" borderId="0" xfId="16" applyNumberFormat="1" applyFont="1" applyAlignment="1" applyProtection="1">
      <alignment horizontal="left" vertical="center"/>
    </xf>
    <xf numFmtId="181" fontId="8" fillId="0" borderId="0" xfId="35" applyNumberFormat="1" applyFont="1" applyAlignment="1" applyProtection="1">
      <alignment horizontal="right" vertical="center"/>
    </xf>
    <xf numFmtId="164" fontId="8" fillId="0" borderId="0" xfId="35" applyNumberFormat="1" applyFont="1" applyAlignment="1">
      <alignment vertical="center"/>
    </xf>
    <xf numFmtId="180" fontId="7" fillId="0" borderId="0" xfId="35" applyNumberFormat="1" applyFont="1" applyAlignment="1" applyProtection="1">
      <alignment vertical="center"/>
    </xf>
    <xf numFmtId="181" fontId="7" fillId="0" borderId="0" xfId="35" applyNumberFormat="1" applyFont="1" applyAlignment="1" applyProtection="1">
      <alignment horizontal="right" vertical="center"/>
    </xf>
    <xf numFmtId="180" fontId="8" fillId="0" borderId="0" xfId="35" applyNumberFormat="1" applyFont="1" applyBorder="1" applyAlignment="1">
      <alignment vertical="center"/>
    </xf>
    <xf numFmtId="3" fontId="12" fillId="0" borderId="0" xfId="35" applyNumberFormat="1" applyFont="1" applyAlignment="1">
      <alignment vertical="center"/>
    </xf>
    <xf numFmtId="177" fontId="8" fillId="0" borderId="0" xfId="35" applyNumberFormat="1" applyFont="1" applyAlignment="1" applyProtection="1">
      <alignment vertical="center"/>
    </xf>
    <xf numFmtId="164" fontId="7" fillId="0" borderId="0" xfId="35" quotePrefix="1" applyNumberFormat="1" applyFont="1" applyAlignment="1">
      <alignment horizontal="right" vertical="center"/>
    </xf>
    <xf numFmtId="175" fontId="24" fillId="0" borderId="0" xfId="11" applyNumberFormat="1" applyFont="1" applyAlignment="1" applyProtection="1">
      <alignment horizontal="left" vertical="center"/>
    </xf>
    <xf numFmtId="175" fontId="15" fillId="0" borderId="0" xfId="18" applyNumberFormat="1" applyFont="1" applyAlignment="1">
      <alignment vertical="center"/>
    </xf>
    <xf numFmtId="175" fontId="25" fillId="0" borderId="0" xfId="29" quotePrefix="1" applyNumberFormat="1" applyFont="1" applyAlignment="1">
      <alignment horizontal="right" vertical="center"/>
    </xf>
    <xf numFmtId="175" fontId="15" fillId="0" borderId="0" xfId="18" applyNumberFormat="1" applyFont="1" applyAlignment="1">
      <alignment vertical="center" readingOrder="2"/>
    </xf>
    <xf numFmtId="175" fontId="26" fillId="0" borderId="0" xfId="18" quotePrefix="1" applyNumberFormat="1" applyFont="1" applyAlignment="1" applyProtection="1">
      <alignment horizontal="left" vertical="center"/>
    </xf>
    <xf numFmtId="164" fontId="15" fillId="0" borderId="0" xfId="29" applyFont="1" applyAlignment="1">
      <alignment vertical="center"/>
    </xf>
    <xf numFmtId="175" fontId="26" fillId="0" borderId="0" xfId="18" applyNumberFormat="1" applyFont="1" applyAlignment="1" applyProtection="1">
      <alignment horizontal="left" vertical="center"/>
    </xf>
    <xf numFmtId="164" fontId="15" fillId="0" borderId="0" xfId="29" applyFont="1" applyAlignment="1">
      <alignment horizontal="left" vertical="center"/>
    </xf>
    <xf numFmtId="175" fontId="15" fillId="0" borderId="0" xfId="29" quotePrefix="1" applyNumberFormat="1" applyFont="1" applyAlignment="1">
      <alignment horizontal="right" vertical="center"/>
    </xf>
    <xf numFmtId="175" fontId="15" fillId="0" borderId="0" xfId="29" applyNumberFormat="1" applyFont="1" applyAlignment="1">
      <alignment vertical="center"/>
    </xf>
    <xf numFmtId="0" fontId="12" fillId="0" borderId="0" xfId="22" applyFont="1" applyAlignment="1">
      <alignment vertical="center"/>
    </xf>
    <xf numFmtId="0" fontId="12" fillId="0" borderId="0" xfId="22" applyFont="1" applyAlignment="1">
      <alignment horizontal="right" vertical="center"/>
    </xf>
    <xf numFmtId="175" fontId="12" fillId="0" borderId="0" xfId="29" applyNumberFormat="1" applyFont="1" applyAlignment="1">
      <alignment vertical="center"/>
    </xf>
    <xf numFmtId="175" fontId="12" fillId="0" borderId="0" xfId="29" quotePrefix="1" applyNumberFormat="1" applyFont="1" applyAlignment="1" applyProtection="1">
      <alignment horizontal="right" vertical="center"/>
    </xf>
    <xf numFmtId="175" fontId="12" fillId="0" borderId="0" xfId="29" applyNumberFormat="1" applyFont="1" applyAlignment="1" applyProtection="1">
      <alignment horizontal="right" vertical="center"/>
    </xf>
    <xf numFmtId="1" fontId="15" fillId="0" borderId="0" xfId="29" applyNumberFormat="1" applyFont="1" applyAlignment="1" applyProtection="1">
      <alignment horizontal="left" vertical="center"/>
    </xf>
    <xf numFmtId="175" fontId="15" fillId="0" borderId="0" xfId="29" applyNumberFormat="1" applyFont="1" applyAlignment="1" applyProtection="1">
      <alignment vertical="center"/>
    </xf>
    <xf numFmtId="175" fontId="15" fillId="0" borderId="0" xfId="29" applyNumberFormat="1" applyFont="1" applyAlignment="1" applyProtection="1">
      <alignment horizontal="right" vertical="center"/>
    </xf>
    <xf numFmtId="175" fontId="15" fillId="0" borderId="0" xfId="29" quotePrefix="1" applyNumberFormat="1" applyFont="1" applyAlignment="1" applyProtection="1">
      <alignment horizontal="right" vertical="center"/>
    </xf>
    <xf numFmtId="175" fontId="15" fillId="0" borderId="0" xfId="29" applyNumberFormat="1" applyFont="1" applyAlignment="1" applyProtection="1">
      <alignment horizontal="left" vertical="center"/>
    </xf>
    <xf numFmtId="175" fontId="12" fillId="0" borderId="0" xfId="29" quotePrefix="1" applyNumberFormat="1" applyFont="1" applyAlignment="1">
      <alignment horizontal="right" vertical="center" readingOrder="2"/>
    </xf>
    <xf numFmtId="175" fontId="12" fillId="0" borderId="0" xfId="29" applyNumberFormat="1" applyFont="1" applyAlignment="1" applyProtection="1">
      <alignment horizontal="left" vertical="center"/>
    </xf>
    <xf numFmtId="0" fontId="23" fillId="0" borderId="0" xfId="22" applyFont="1" applyAlignment="1">
      <alignment horizontal="right" vertical="center"/>
    </xf>
    <xf numFmtId="0" fontId="23" fillId="0" borderId="0" xfId="22" applyFont="1" applyAlignment="1">
      <alignment vertical="center"/>
    </xf>
    <xf numFmtId="175" fontId="15" fillId="0" borderId="0" xfId="29" applyNumberFormat="1" applyFont="1" applyFill="1" applyAlignment="1" applyProtection="1">
      <alignment vertical="center"/>
    </xf>
    <xf numFmtId="175" fontId="15" fillId="0" borderId="0" xfId="19" applyNumberFormat="1" applyFont="1" applyAlignment="1">
      <alignment vertical="center"/>
    </xf>
    <xf numFmtId="175" fontId="15" fillId="0" borderId="0" xfId="33" applyNumberFormat="1" applyFont="1" applyAlignment="1">
      <alignment vertical="center"/>
    </xf>
    <xf numFmtId="175" fontId="15" fillId="0" borderId="0" xfId="31" applyNumberFormat="1" applyFont="1" applyAlignment="1">
      <alignment horizontal="right" vertical="center" readingOrder="2"/>
    </xf>
    <xf numFmtId="175" fontId="20" fillId="0" borderId="0" xfId="31" quotePrefix="1" applyNumberFormat="1" applyFont="1" applyAlignment="1" applyProtection="1">
      <alignment horizontal="left" vertical="center"/>
    </xf>
    <xf numFmtId="175" fontId="6" fillId="0" borderId="0" xfId="11" applyNumberFormat="1" applyFont="1" applyAlignment="1" applyProtection="1">
      <alignment horizontal="left" vertical="center"/>
    </xf>
    <xf numFmtId="175" fontId="7" fillId="0" borderId="0" xfId="26" applyNumberFormat="1" applyFont="1" applyAlignment="1">
      <alignment vertical="center"/>
    </xf>
    <xf numFmtId="175" fontId="7" fillId="0" borderId="0" xfId="25" applyNumberFormat="1" applyFont="1" applyAlignment="1">
      <alignment vertical="center"/>
    </xf>
    <xf numFmtId="175" fontId="3" fillId="0" borderId="0" xfId="29" quotePrefix="1" applyNumberFormat="1" applyFont="1" applyAlignment="1">
      <alignment horizontal="right" vertical="center"/>
    </xf>
    <xf numFmtId="164" fontId="7" fillId="0" borderId="0" xfId="29" applyFont="1" applyAlignment="1">
      <alignment vertical="center"/>
    </xf>
    <xf numFmtId="175" fontId="6" fillId="0" borderId="0" xfId="26" applyNumberFormat="1" applyFont="1" applyAlignment="1">
      <alignment vertical="center"/>
    </xf>
    <xf numFmtId="175" fontId="7" fillId="0" borderId="0" xfId="12" applyNumberFormat="1" applyFont="1" applyAlignment="1">
      <alignment horizontal="right" vertical="center"/>
    </xf>
    <xf numFmtId="164" fontId="2" fillId="0" borderId="0" xfId="29" quotePrefix="1" applyFont="1" applyAlignment="1">
      <alignment horizontal="left" vertical="center"/>
    </xf>
    <xf numFmtId="164" fontId="2" fillId="0" borderId="0" xfId="29" quotePrefix="1" applyFont="1" applyAlignment="1">
      <alignment horizontal="right" vertical="center" readingOrder="2"/>
    </xf>
    <xf numFmtId="164" fontId="6" fillId="0" borderId="0" xfId="29" quotePrefix="1" applyFont="1" applyAlignment="1">
      <alignment horizontal="right" vertical="center" readingOrder="2"/>
    </xf>
    <xf numFmtId="164" fontId="6" fillId="0" borderId="0" xfId="29" applyFont="1" applyAlignment="1">
      <alignment vertical="center" readingOrder="2"/>
    </xf>
    <xf numFmtId="164" fontId="7" fillId="0" borderId="0" xfId="29" quotePrefix="1" applyFont="1" applyAlignment="1">
      <alignment horizontal="left" vertical="center"/>
    </xf>
    <xf numFmtId="164" fontId="8" fillId="0" borderId="0" xfId="29" applyFont="1" applyAlignment="1">
      <alignment horizontal="right" vertical="center"/>
    </xf>
    <xf numFmtId="164" fontId="8" fillId="0" borderId="0" xfId="29" quotePrefix="1" applyFont="1" applyAlignment="1">
      <alignment horizontal="right" vertical="center"/>
    </xf>
    <xf numFmtId="164" fontId="8" fillId="0" borderId="0" xfId="29" applyFont="1" applyAlignment="1">
      <alignment vertical="center"/>
    </xf>
    <xf numFmtId="164" fontId="18" fillId="0" borderId="0" xfId="29" quotePrefix="1" applyFont="1" applyAlignment="1">
      <alignment horizontal="right" vertical="center"/>
    </xf>
    <xf numFmtId="180" fontId="8" fillId="0" borderId="0" xfId="29" applyNumberFormat="1" applyFont="1" applyAlignment="1">
      <alignment vertical="center"/>
    </xf>
    <xf numFmtId="164" fontId="18" fillId="0" borderId="0" xfId="29" applyFont="1" applyAlignment="1">
      <alignment vertical="center"/>
    </xf>
    <xf numFmtId="180" fontId="7" fillId="0" borderId="0" xfId="29" applyNumberFormat="1" applyFont="1" applyAlignment="1">
      <alignment vertical="center"/>
    </xf>
    <xf numFmtId="164" fontId="19" fillId="0" borderId="0" xfId="29" quotePrefix="1" applyFont="1" applyAlignment="1">
      <alignment horizontal="right" vertical="center" readingOrder="2"/>
    </xf>
    <xf numFmtId="164" fontId="19" fillId="0" borderId="0" xfId="29" quotePrefix="1" applyFont="1" applyAlignment="1">
      <alignment horizontal="right" vertical="center"/>
    </xf>
    <xf numFmtId="164" fontId="18" fillId="0" borderId="0" xfId="29" applyFont="1" applyAlignment="1">
      <alignment horizontal="right" vertical="center"/>
    </xf>
    <xf numFmtId="164" fontId="19" fillId="0" borderId="0" xfId="29" applyFont="1" applyAlignment="1">
      <alignment vertical="center"/>
    </xf>
    <xf numFmtId="175" fontId="2" fillId="0" borderId="0" xfId="29" quotePrefix="1" applyNumberFormat="1" applyFont="1" applyAlignment="1" applyProtection="1">
      <alignment horizontal="left" vertical="center"/>
    </xf>
    <xf numFmtId="175" fontId="2" fillId="0" borderId="0" xfId="29" applyNumberFormat="1" applyFont="1" applyAlignment="1">
      <alignment vertical="center"/>
    </xf>
    <xf numFmtId="175" fontId="7" fillId="0" borderId="0" xfId="29" applyNumberFormat="1" applyFont="1" applyAlignment="1">
      <alignment vertical="center"/>
    </xf>
    <xf numFmtId="175" fontId="2" fillId="0" borderId="0" xfId="29" quotePrefix="1" applyNumberFormat="1" applyFont="1" applyAlignment="1">
      <alignment horizontal="right" vertical="center" readingOrder="2"/>
    </xf>
    <xf numFmtId="175" fontId="6" fillId="0" borderId="0" xfId="29" applyNumberFormat="1" applyFont="1" applyAlignment="1">
      <alignment vertical="center" readingOrder="2"/>
    </xf>
    <xf numFmtId="180" fontId="7" fillId="0" borderId="0" xfId="29" applyNumberFormat="1" applyFont="1" applyAlignment="1" applyProtection="1">
      <alignment horizontal="right" vertical="center"/>
    </xf>
    <xf numFmtId="164" fontId="18" fillId="0" borderId="0" xfId="29" quotePrefix="1" applyFont="1" applyAlignment="1">
      <alignment horizontal="right" vertical="center" readingOrder="2"/>
    </xf>
    <xf numFmtId="175" fontId="7" fillId="0" borderId="0" xfId="29" quotePrefix="1" applyNumberFormat="1" applyFont="1" applyAlignment="1">
      <alignment horizontal="left" vertical="center"/>
    </xf>
    <xf numFmtId="164" fontId="10" fillId="0" borderId="0" xfId="29" applyFont="1" applyAlignment="1">
      <alignment horizontal="left" vertical="center"/>
    </xf>
    <xf numFmtId="164" fontId="7" fillId="0" borderId="0" xfId="29" applyFont="1" applyAlignment="1">
      <alignment horizontal="right" vertical="center" readingOrder="2"/>
    </xf>
    <xf numFmtId="175" fontId="6" fillId="0" borderId="0" xfId="29" applyNumberFormat="1" applyFont="1" applyAlignment="1" applyProtection="1">
      <alignment horizontal="left" vertical="center"/>
    </xf>
    <xf numFmtId="175" fontId="3" fillId="0" borderId="0" xfId="29" applyNumberFormat="1" applyFont="1" applyAlignment="1">
      <alignment horizontal="right" vertical="center"/>
    </xf>
    <xf numFmtId="175" fontId="7" fillId="0" borderId="0" xfId="29" applyNumberFormat="1" applyFont="1" applyAlignment="1">
      <alignment horizontal="right" vertical="center"/>
    </xf>
    <xf numFmtId="175" fontId="2" fillId="0" borderId="0" xfId="29" quotePrefix="1" applyNumberFormat="1" applyFont="1" applyAlignment="1">
      <alignment horizontal="right" vertical="center"/>
    </xf>
    <xf numFmtId="175" fontId="2" fillId="0" borderId="0" xfId="29" applyNumberFormat="1" applyFont="1" applyAlignment="1" applyProtection="1">
      <alignment horizontal="left" vertical="center"/>
    </xf>
    <xf numFmtId="175" fontId="2" fillId="0" borderId="0" xfId="29" quotePrefix="1" applyNumberFormat="1" applyFont="1" applyAlignment="1">
      <alignment horizontal="left" vertical="center"/>
    </xf>
    <xf numFmtId="175" fontId="26" fillId="0" borderId="0" xfId="29" applyNumberFormat="1" applyFont="1" applyAlignment="1">
      <alignment vertical="center"/>
    </xf>
    <xf numFmtId="175" fontId="8" fillId="0" borderId="0" xfId="11" applyNumberFormat="1" applyFont="1" applyAlignment="1">
      <alignment vertical="center"/>
    </xf>
    <xf numFmtId="0" fontId="8" fillId="0" borderId="0" xfId="22" applyFont="1" applyAlignment="1">
      <alignment horizontal="right" vertical="center"/>
    </xf>
    <xf numFmtId="0" fontId="8" fillId="0" borderId="0" xfId="22" applyFont="1" applyAlignment="1">
      <alignment vertical="center"/>
    </xf>
    <xf numFmtId="175" fontId="7" fillId="0" borderId="0" xfId="29" applyNumberFormat="1" applyFont="1" applyAlignment="1">
      <alignment horizontal="left" vertical="center"/>
    </xf>
    <xf numFmtId="175" fontId="8" fillId="0" borderId="0" xfId="29" applyNumberFormat="1" applyFont="1" applyAlignment="1" applyProtection="1">
      <alignment horizontal="right" vertical="center"/>
    </xf>
    <xf numFmtId="175" fontId="8" fillId="0" borderId="0" xfId="29" quotePrefix="1" applyNumberFormat="1" applyFont="1" applyAlignment="1" applyProtection="1">
      <alignment horizontal="right" vertical="center"/>
    </xf>
    <xf numFmtId="175" fontId="18" fillId="0" borderId="0" xfId="29" applyNumberFormat="1" applyFont="1" applyAlignment="1">
      <alignment vertical="center"/>
    </xf>
    <xf numFmtId="175" fontId="18" fillId="0" borderId="0" xfId="29" applyNumberFormat="1" applyFont="1" applyAlignment="1" applyProtection="1">
      <alignment horizontal="right" vertical="center"/>
    </xf>
    <xf numFmtId="3" fontId="7" fillId="0" borderId="0" xfId="29" quotePrefix="1" applyNumberFormat="1" applyFont="1" applyAlignment="1">
      <alignment horizontal="right" vertical="center"/>
    </xf>
    <xf numFmtId="3" fontId="7" fillId="0" borderId="0" xfId="29" applyNumberFormat="1" applyFont="1" applyAlignment="1">
      <alignment horizontal="right" vertical="center"/>
    </xf>
    <xf numFmtId="183" fontId="7" fillId="0" borderId="0" xfId="29" quotePrefix="1" applyNumberFormat="1" applyFont="1" applyAlignment="1">
      <alignment horizontal="right" vertical="center"/>
    </xf>
    <xf numFmtId="183" fontId="7" fillId="0" borderId="0" xfId="29" applyNumberFormat="1" applyFont="1" applyAlignment="1">
      <alignment horizontal="right" vertical="center"/>
    </xf>
    <xf numFmtId="175" fontId="7" fillId="0" borderId="0" xfId="29" applyNumberFormat="1" applyFont="1" applyAlignment="1">
      <alignment horizontal="right" vertical="center" readingOrder="2"/>
    </xf>
    <xf numFmtId="175" fontId="7" fillId="0" borderId="0" xfId="29" applyNumberFormat="1" applyFont="1" applyAlignment="1" applyProtection="1">
      <alignment horizontal="left" vertical="center"/>
    </xf>
    <xf numFmtId="3" fontId="7" fillId="0" borderId="0" xfId="29" applyNumberFormat="1" applyFont="1" applyAlignment="1" applyProtection="1">
      <alignment horizontal="right" vertical="center"/>
    </xf>
    <xf numFmtId="183" fontId="7" fillId="0" borderId="0" xfId="29" applyNumberFormat="1" applyFont="1" applyAlignment="1" applyProtection="1">
      <alignment vertical="center"/>
    </xf>
    <xf numFmtId="183" fontId="7" fillId="0" borderId="0" xfId="29" applyNumberFormat="1" applyFont="1" applyAlignment="1" applyProtection="1">
      <alignment horizontal="right" vertical="center"/>
    </xf>
    <xf numFmtId="175" fontId="7" fillId="0" borderId="0" xfId="29" quotePrefix="1" applyNumberFormat="1" applyFont="1" applyAlignment="1">
      <alignment horizontal="right" vertical="center" readingOrder="2"/>
    </xf>
    <xf numFmtId="175" fontId="7" fillId="0" borderId="0" xfId="29" applyNumberFormat="1" applyFont="1" applyAlignment="1" applyProtection="1">
      <alignment vertical="center"/>
    </xf>
    <xf numFmtId="175" fontId="7" fillId="0" borderId="0" xfId="29" quotePrefix="1" applyNumberFormat="1" applyFont="1" applyAlignment="1">
      <alignment horizontal="right" vertical="center"/>
    </xf>
    <xf numFmtId="175" fontId="7" fillId="0" borderId="0" xfId="29" quotePrefix="1" applyNumberFormat="1" applyFont="1" applyAlignment="1" applyProtection="1">
      <alignment horizontal="left" vertical="center"/>
    </xf>
    <xf numFmtId="3" fontId="7" fillId="0" borderId="0" xfId="29" quotePrefix="1" applyNumberFormat="1" applyFont="1" applyAlignment="1" applyProtection="1">
      <alignment horizontal="right" vertical="center"/>
    </xf>
    <xf numFmtId="175" fontId="8" fillId="0" borderId="0" xfId="29" applyNumberFormat="1" applyFont="1" applyAlignment="1">
      <alignment vertical="center"/>
    </xf>
    <xf numFmtId="180" fontId="8" fillId="0" borderId="0" xfId="29" applyNumberFormat="1" applyFont="1" applyAlignment="1">
      <alignment horizontal="right" vertical="center"/>
    </xf>
    <xf numFmtId="183" fontId="8" fillId="0" borderId="0" xfId="29" applyNumberFormat="1" applyFont="1" applyAlignment="1">
      <alignment horizontal="right" vertical="center"/>
    </xf>
    <xf numFmtId="183" fontId="8" fillId="0" borderId="0" xfId="29" applyNumberFormat="1" applyFont="1" applyAlignment="1">
      <alignment vertical="center"/>
    </xf>
    <xf numFmtId="175" fontId="18" fillId="0" borderId="0" xfId="29" quotePrefix="1" applyNumberFormat="1" applyFont="1" applyAlignment="1">
      <alignment horizontal="right" vertical="center"/>
    </xf>
    <xf numFmtId="2" fontId="8" fillId="0" borderId="0" xfId="29" applyNumberFormat="1" applyFont="1" applyAlignment="1">
      <alignment vertical="center"/>
    </xf>
    <xf numFmtId="180" fontId="12" fillId="0" borderId="0" xfId="29" applyNumberFormat="1" applyFont="1" applyAlignment="1">
      <alignment vertical="center"/>
    </xf>
    <xf numFmtId="176" fontId="8" fillId="0" borderId="0" xfId="29" applyNumberFormat="1" applyFont="1" applyAlignment="1">
      <alignment vertical="center"/>
    </xf>
    <xf numFmtId="175" fontId="8" fillId="0" borderId="0" xfId="29" quotePrefix="1" applyNumberFormat="1" applyFont="1" applyAlignment="1">
      <alignment horizontal="left" vertical="center"/>
    </xf>
    <xf numFmtId="164" fontId="22" fillId="0" borderId="0" xfId="29" applyFont="1" applyAlignment="1">
      <alignment horizontal="right" vertical="center"/>
    </xf>
    <xf numFmtId="175" fontId="2" fillId="0" borderId="0" xfId="29" applyNumberFormat="1" applyFont="1" applyAlignment="1">
      <alignment horizontal="right" vertical="center"/>
    </xf>
    <xf numFmtId="175" fontId="7" fillId="0" borderId="0" xfId="29" applyNumberFormat="1" applyFont="1" applyAlignment="1" applyProtection="1">
      <alignment horizontal="right" vertical="center"/>
    </xf>
    <xf numFmtId="180" fontId="7" fillId="0" borderId="0" xfId="29" applyNumberFormat="1" applyFont="1" applyAlignment="1" applyProtection="1">
      <alignment vertical="center"/>
    </xf>
    <xf numFmtId="164" fontId="22" fillId="0" borderId="0" xfId="29" applyFont="1" applyAlignment="1">
      <alignment vertical="center"/>
    </xf>
    <xf numFmtId="175" fontId="8" fillId="0" borderId="0" xfId="29" applyNumberFormat="1" applyFont="1" applyAlignment="1" applyProtection="1">
      <alignment horizontal="left" vertical="center"/>
    </xf>
    <xf numFmtId="164" fontId="22" fillId="0" borderId="0" xfId="29" quotePrefix="1" applyFont="1" applyAlignment="1">
      <alignment horizontal="right" vertical="center"/>
    </xf>
    <xf numFmtId="175" fontId="20" fillId="0" borderId="0" xfId="11" applyNumberFormat="1" applyFont="1" applyBorder="1" applyAlignment="1" applyProtection="1">
      <alignment horizontal="left" vertical="center"/>
    </xf>
    <xf numFmtId="175" fontId="10" fillId="0" borderId="0" xfId="29" quotePrefix="1" applyNumberFormat="1" applyFont="1" applyAlignment="1">
      <alignment horizontal="left" vertical="center"/>
    </xf>
    <xf numFmtId="164" fontId="15" fillId="0" borderId="0" xfId="29" applyFont="1" applyAlignment="1">
      <alignment horizontal="right" vertical="center"/>
    </xf>
    <xf numFmtId="175" fontId="28" fillId="0" borderId="0" xfId="29" applyNumberFormat="1" applyFont="1" applyAlignment="1" applyProtection="1">
      <alignment horizontal="left" vertical="center"/>
    </xf>
    <xf numFmtId="175" fontId="28" fillId="0" borderId="0" xfId="29" applyNumberFormat="1" applyFont="1" applyAlignment="1">
      <alignment vertical="center"/>
    </xf>
    <xf numFmtId="175" fontId="7" fillId="0" borderId="0" xfId="22" applyNumberFormat="1" applyFont="1" applyAlignment="1">
      <alignment vertical="center"/>
    </xf>
    <xf numFmtId="0" fontId="7" fillId="0" borderId="0" xfId="22" applyFont="1" applyAlignment="1">
      <alignment vertical="center"/>
    </xf>
    <xf numFmtId="0" fontId="7" fillId="0" borderId="0" xfId="22" applyFont="1" applyAlignment="1">
      <alignment horizontal="right" vertical="center"/>
    </xf>
    <xf numFmtId="175" fontId="6" fillId="0" borderId="0" xfId="29" quotePrefix="1" applyNumberFormat="1" applyFont="1" applyAlignment="1">
      <alignment horizontal="right" vertical="center"/>
    </xf>
    <xf numFmtId="175" fontId="15" fillId="0" borderId="0" xfId="29" applyNumberFormat="1" applyFont="1" applyAlignment="1">
      <alignment horizontal="right" vertical="center" readingOrder="2"/>
    </xf>
    <xf numFmtId="175" fontId="12" fillId="0" borderId="0" xfId="29" applyNumberFormat="1" applyFont="1" applyAlignment="1">
      <alignment horizontal="right" vertical="center"/>
    </xf>
    <xf numFmtId="49" fontId="15" fillId="0" borderId="0" xfId="29" applyNumberFormat="1" applyFont="1" applyAlignment="1">
      <alignment horizontal="left" vertical="center"/>
    </xf>
    <xf numFmtId="1" fontId="15" fillId="0" borderId="0" xfId="29" applyNumberFormat="1" applyFont="1" applyAlignment="1" applyProtection="1">
      <alignment horizontal="right" vertical="center"/>
    </xf>
    <xf numFmtId="3" fontId="15" fillId="0" borderId="0" xfId="29" applyNumberFormat="1" applyFont="1" applyAlignment="1">
      <alignment horizontal="right" vertical="center"/>
    </xf>
    <xf numFmtId="176" fontId="7" fillId="0" borderId="0" xfId="29" applyNumberFormat="1" applyFont="1" applyAlignment="1">
      <alignment horizontal="right" vertical="center"/>
    </xf>
    <xf numFmtId="0" fontId="26" fillId="0" borderId="0" xfId="22" applyFont="1" applyAlignment="1">
      <alignment vertical="center"/>
    </xf>
    <xf numFmtId="0" fontId="10" fillId="0" borderId="0" xfId="22" applyFont="1" applyAlignment="1">
      <alignment vertical="center"/>
    </xf>
    <xf numFmtId="0" fontId="23" fillId="0" borderId="0" xfId="22" applyFont="1" applyAlignment="1">
      <alignment horizontal="right" vertical="center" readingOrder="2"/>
    </xf>
    <xf numFmtId="175" fontId="10" fillId="0" borderId="0" xfId="29" applyNumberFormat="1" applyFont="1" applyAlignment="1" applyProtection="1">
      <alignment horizontal="left" vertical="center"/>
    </xf>
    <xf numFmtId="164" fontId="10" fillId="0" borderId="0" xfId="29" quotePrefix="1" applyFont="1" applyAlignment="1">
      <alignment horizontal="left" vertical="center"/>
    </xf>
    <xf numFmtId="164" fontId="7" fillId="0" borderId="0" xfId="29" quotePrefix="1" applyFont="1" applyAlignment="1">
      <alignment horizontal="right" vertical="center" readingOrder="2"/>
    </xf>
    <xf numFmtId="164" fontId="16" fillId="0" borderId="0" xfId="29" applyNumberFormat="1" applyFont="1" applyAlignment="1" applyProtection="1">
      <alignment vertical="center"/>
    </xf>
    <xf numFmtId="175" fontId="9" fillId="0" borderId="0" xfId="29" quotePrefix="1" applyNumberFormat="1" applyFont="1" applyAlignment="1">
      <alignment horizontal="right" vertical="center"/>
    </xf>
    <xf numFmtId="0" fontId="9" fillId="0" borderId="0" xfId="22" applyFont="1" applyAlignment="1">
      <alignment horizontal="left" vertical="center"/>
    </xf>
    <xf numFmtId="0" fontId="19" fillId="0" borderId="0" xfId="22" applyFont="1" applyAlignment="1">
      <alignment horizontal="right" vertical="center"/>
    </xf>
    <xf numFmtId="0" fontId="7" fillId="0" borderId="0" xfId="22" applyFont="1" applyAlignment="1">
      <alignment horizontal="left" vertical="center"/>
    </xf>
    <xf numFmtId="0" fontId="12" fillId="0" borderId="0" xfId="22" applyFont="1" applyAlignment="1">
      <alignment horizontal="left" vertical="center"/>
    </xf>
    <xf numFmtId="0" fontId="4" fillId="0" borderId="0" xfId="8" applyAlignment="1">
      <alignment vertical="center"/>
    </xf>
    <xf numFmtId="0" fontId="29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0" fontId="31" fillId="0" borderId="0" xfId="8" applyFont="1" applyAlignment="1">
      <alignment horizontal="right" vertical="center"/>
    </xf>
    <xf numFmtId="0" fontId="32" fillId="0" borderId="0" xfId="8" applyFont="1" applyAlignment="1">
      <alignment horizontal="right" vertical="center"/>
    </xf>
    <xf numFmtId="0" fontId="33" fillId="0" borderId="0" xfId="8" applyFont="1" applyAlignment="1">
      <alignment vertical="center"/>
    </xf>
    <xf numFmtId="0" fontId="31" fillId="0" borderId="0" xfId="8" applyFont="1" applyAlignment="1">
      <alignment vertical="center"/>
    </xf>
    <xf numFmtId="0" fontId="7" fillId="0" borderId="0" xfId="9" applyFont="1" applyAlignment="1">
      <alignment vertical="center"/>
    </xf>
    <xf numFmtId="16" fontId="33" fillId="0" borderId="0" xfId="8" quotePrefix="1" applyNumberFormat="1" applyFont="1" applyAlignment="1">
      <alignment vertical="center"/>
    </xf>
    <xf numFmtId="0" fontId="33" fillId="0" borderId="0" xfId="8" quotePrefix="1" applyFont="1" applyAlignment="1">
      <alignment vertical="center"/>
    </xf>
    <xf numFmtId="0" fontId="4" fillId="0" borderId="0" xfId="8" quotePrefix="1" applyFont="1" applyAlignment="1">
      <alignment vertical="center"/>
    </xf>
    <xf numFmtId="3" fontId="7" fillId="0" borderId="0" xfId="9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7" fillId="0" borderId="0" xfId="8" applyFont="1" applyAlignment="1">
      <alignment horizontal="left" vertical="center" readingOrder="2"/>
    </xf>
    <xf numFmtId="0" fontId="27" fillId="0" borderId="0" xfId="8" applyFont="1" applyAlignment="1">
      <alignment vertical="center"/>
    </xf>
    <xf numFmtId="3" fontId="15" fillId="0" borderId="0" xfId="8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29" fillId="0" borderId="0" xfId="9" applyFont="1" applyAlignment="1">
      <alignment vertical="center"/>
    </xf>
    <xf numFmtId="0" fontId="21" fillId="0" borderId="0" xfId="9" applyAlignment="1">
      <alignment vertical="center"/>
    </xf>
    <xf numFmtId="0" fontId="8" fillId="0" borderId="0" xfId="9" applyFont="1" applyAlignment="1">
      <alignment vertical="center"/>
    </xf>
    <xf numFmtId="0" fontId="7" fillId="0" borderId="0" xfId="9" applyFont="1" applyAlignment="1">
      <alignment horizontal="center" vertical="center"/>
    </xf>
    <xf numFmtId="0" fontId="12" fillId="0" borderId="0" xfId="9" applyFont="1" applyAlignment="1">
      <alignment vertical="center"/>
    </xf>
    <xf numFmtId="0" fontId="7" fillId="0" borderId="0" xfId="9" applyFont="1" applyAlignment="1">
      <alignment horizontal="right" vertical="center"/>
    </xf>
    <xf numFmtId="0" fontId="32" fillId="0" borderId="0" xfId="9" applyFont="1" applyAlignment="1">
      <alignment horizontal="right" vertical="center"/>
    </xf>
    <xf numFmtId="0" fontId="31" fillId="0" borderId="0" xfId="9" applyFont="1" applyAlignment="1">
      <alignment horizontal="right" vertical="center"/>
    </xf>
    <xf numFmtId="0" fontId="31" fillId="0" borderId="0" xfId="9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horizontal="left" vertical="center" readingOrder="2"/>
    </xf>
    <xf numFmtId="175" fontId="8" fillId="0" borderId="0" xfId="29" applyNumberFormat="1" applyFont="1" applyAlignment="1" applyProtection="1">
      <alignment vertical="center"/>
    </xf>
    <xf numFmtId="178" fontId="7" fillId="0" borderId="0" xfId="29" applyNumberFormat="1" applyFont="1" applyBorder="1" applyAlignment="1">
      <alignment vertical="center"/>
    </xf>
    <xf numFmtId="175" fontId="7" fillId="0" borderId="0" xfId="29" applyNumberFormat="1" applyFont="1" applyBorder="1" applyAlignment="1">
      <alignment vertical="center"/>
    </xf>
    <xf numFmtId="3" fontId="15" fillId="0" borderId="0" xfId="9" applyNumberFormat="1" applyFont="1" applyAlignment="1">
      <alignment vertical="center"/>
    </xf>
    <xf numFmtId="175" fontId="15" fillId="0" borderId="0" xfId="33" applyNumberFormat="1" applyFont="1" applyAlignment="1" applyProtection="1">
      <alignment vertical="center"/>
    </xf>
    <xf numFmtId="1" fontId="15" fillId="0" borderId="0" xfId="29" applyNumberFormat="1" applyFont="1" applyAlignment="1" applyProtection="1">
      <alignment vertical="center"/>
    </xf>
    <xf numFmtId="175" fontId="36" fillId="0" borderId="0" xfId="29" applyNumberFormat="1" applyFont="1" applyAlignment="1">
      <alignment vertical="center"/>
    </xf>
    <xf numFmtId="0" fontId="4" fillId="0" borderId="0" xfId="8" applyFont="1" applyFill="1" applyAlignment="1">
      <alignment vertical="center"/>
    </xf>
    <xf numFmtId="180" fontId="7" fillId="0" borderId="0" xfId="29" applyNumberFormat="1" applyFont="1" applyAlignment="1">
      <alignment horizontal="right" vertical="center"/>
    </xf>
    <xf numFmtId="0" fontId="15" fillId="0" borderId="0" xfId="22" applyFont="1" applyAlignment="1">
      <alignment vertical="center"/>
    </xf>
    <xf numFmtId="0" fontId="17" fillId="0" borderId="0" xfId="22" applyFont="1" applyAlignment="1">
      <alignment vertical="center"/>
    </xf>
    <xf numFmtId="3" fontId="15" fillId="0" borderId="0" xfId="29" applyNumberFormat="1" applyFont="1" applyAlignment="1" applyProtection="1">
      <alignment horizontal="right" vertical="center"/>
    </xf>
    <xf numFmtId="164" fontId="7" fillId="0" borderId="0" xfId="29" applyFont="1" applyAlignment="1">
      <alignment horizontal="left" vertical="center"/>
    </xf>
    <xf numFmtId="3" fontId="7" fillId="0" borderId="0" xfId="29" applyNumberFormat="1" applyFont="1" applyAlignment="1">
      <alignment vertical="center"/>
    </xf>
    <xf numFmtId="175" fontId="15" fillId="0" borderId="0" xfId="11" applyNumberFormat="1" applyFont="1" applyAlignment="1">
      <alignment vertical="center"/>
    </xf>
    <xf numFmtId="0" fontId="15" fillId="0" borderId="0" xfId="22" applyFont="1" applyAlignment="1">
      <alignment horizontal="right" vertical="center"/>
    </xf>
    <xf numFmtId="0" fontId="15" fillId="0" borderId="0" xfId="24" quotePrefix="1" applyFont="1" applyAlignment="1">
      <alignment horizontal="left" vertical="center"/>
    </xf>
    <xf numFmtId="0" fontId="15" fillId="0" borderId="0" xfId="24" applyFont="1" applyAlignment="1">
      <alignment vertical="center"/>
    </xf>
    <xf numFmtId="164" fontId="17" fillId="0" borderId="0" xfId="31" applyNumberFormat="1" applyFont="1" applyAlignment="1">
      <alignment horizontal="right" vertical="center" readingOrder="2"/>
    </xf>
    <xf numFmtId="175" fontId="23" fillId="0" borderId="0" xfId="19" applyNumberFormat="1" applyFont="1" applyAlignment="1">
      <alignment vertical="center" readingOrder="2"/>
    </xf>
    <xf numFmtId="176" fontId="8" fillId="0" borderId="0" xfId="29" applyNumberFormat="1" applyFont="1" applyAlignment="1">
      <alignment horizontal="right" vertical="center"/>
    </xf>
    <xf numFmtId="3" fontId="15" fillId="0" borderId="0" xfId="29" quotePrefix="1" applyNumberFormat="1" applyFont="1" applyAlignment="1">
      <alignment horizontal="right" vertical="center"/>
    </xf>
    <xf numFmtId="3" fontId="15" fillId="0" borderId="0" xfId="22" applyNumberFormat="1" applyFont="1" applyAlignment="1">
      <alignment horizontal="right" vertical="center"/>
    </xf>
    <xf numFmtId="164" fontId="7" fillId="0" borderId="0" xfId="29" applyFont="1" applyAlignment="1">
      <alignment vertical="center" readingOrder="2"/>
    </xf>
    <xf numFmtId="175" fontId="6" fillId="0" borderId="0" xfId="17" applyNumberFormat="1" applyFont="1" applyAlignment="1" applyProtection="1">
      <alignment horizontal="left" vertical="center"/>
    </xf>
    <xf numFmtId="175" fontId="6" fillId="0" borderId="0" xfId="34" applyNumberFormat="1" applyFont="1" applyAlignment="1" applyProtection="1">
      <alignment horizontal="left" vertical="center"/>
    </xf>
    <xf numFmtId="175" fontId="7" fillId="0" borderId="0" xfId="34" applyNumberFormat="1" applyFont="1" applyAlignment="1">
      <alignment vertical="center"/>
    </xf>
    <xf numFmtId="175" fontId="3" fillId="0" borderId="0" xfId="34" quotePrefix="1" applyNumberFormat="1" applyFont="1" applyAlignment="1">
      <alignment horizontal="right" vertical="center"/>
    </xf>
    <xf numFmtId="175" fontId="3" fillId="0" borderId="0" xfId="34" applyNumberFormat="1" applyFont="1" applyAlignment="1">
      <alignment horizontal="right" vertical="center"/>
    </xf>
    <xf numFmtId="175" fontId="2" fillId="0" borderId="0" xfId="34" quotePrefix="1" applyNumberFormat="1" applyFont="1" applyAlignment="1">
      <alignment horizontal="left" vertical="center"/>
    </xf>
    <xf numFmtId="175" fontId="7" fillId="0" borderId="0" xfId="34" applyNumberFormat="1" applyFont="1" applyAlignment="1">
      <alignment horizontal="right" vertical="center"/>
    </xf>
    <xf numFmtId="175" fontId="2" fillId="0" borderId="0" xfId="34" applyNumberFormat="1" applyFont="1" applyAlignment="1">
      <alignment horizontal="left" vertical="center"/>
    </xf>
    <xf numFmtId="164" fontId="6" fillId="0" borderId="0" xfId="34" applyNumberFormat="1" applyFont="1" applyAlignment="1">
      <alignment vertical="center" readingOrder="2"/>
    </xf>
    <xf numFmtId="164" fontId="7" fillId="0" borderId="0" xfId="34" quotePrefix="1" applyNumberFormat="1" applyFont="1" applyAlignment="1">
      <alignment horizontal="left" vertical="center"/>
    </xf>
    <xf numFmtId="175" fontId="8" fillId="0" borderId="0" xfId="34" applyNumberFormat="1" applyFont="1" applyAlignment="1" applyProtection="1">
      <alignment horizontal="left" vertical="center"/>
    </xf>
    <xf numFmtId="164" fontId="7" fillId="0" borderId="0" xfId="34" quotePrefix="1" applyNumberFormat="1" applyFont="1" applyAlignment="1">
      <alignment horizontal="right" vertical="center"/>
    </xf>
    <xf numFmtId="175" fontId="8" fillId="0" borderId="0" xfId="17" applyNumberFormat="1" applyFont="1" applyAlignment="1">
      <alignment vertical="center"/>
    </xf>
    <xf numFmtId="164" fontId="2" fillId="0" borderId="0" xfId="34" applyNumberFormat="1" applyFont="1" applyAlignment="1">
      <alignment vertical="center"/>
    </xf>
    <xf numFmtId="175" fontId="8" fillId="0" borderId="0" xfId="34" quotePrefix="1" applyNumberFormat="1" applyFont="1" applyAlignment="1">
      <alignment horizontal="left" vertical="center"/>
    </xf>
    <xf numFmtId="164" fontId="8" fillId="0" borderId="0" xfId="34" applyNumberFormat="1" applyFont="1" applyAlignment="1">
      <alignment horizontal="right" vertical="center"/>
    </xf>
    <xf numFmtId="164" fontId="18" fillId="0" borderId="0" xfId="34" applyNumberFormat="1" applyFont="1" applyAlignment="1">
      <alignment horizontal="right" vertical="center" readingOrder="2"/>
    </xf>
    <xf numFmtId="175" fontId="2" fillId="0" borderId="0" xfId="34" applyNumberFormat="1" applyFont="1" applyAlignment="1">
      <alignment horizontal="right" vertical="center"/>
    </xf>
    <xf numFmtId="175" fontId="7" fillId="0" borderId="0" xfId="34" applyNumberFormat="1" applyFont="1" applyAlignment="1" applyProtection="1">
      <alignment horizontal="left" vertical="center"/>
    </xf>
    <xf numFmtId="180" fontId="7" fillId="0" borderId="0" xfId="34" applyNumberFormat="1" applyFont="1" applyAlignment="1" applyProtection="1">
      <alignment vertical="center"/>
    </xf>
    <xf numFmtId="164" fontId="19" fillId="0" borderId="0" xfId="34" applyNumberFormat="1" applyFont="1" applyAlignment="1">
      <alignment vertical="center"/>
    </xf>
    <xf numFmtId="175" fontId="7" fillId="0" borderId="0" xfId="34" applyNumberFormat="1" applyFont="1" applyAlignment="1" applyProtection="1">
      <alignment horizontal="right" vertical="center"/>
    </xf>
    <xf numFmtId="164" fontId="7" fillId="0" borderId="0" xfId="34" applyNumberFormat="1" applyFont="1" applyAlignment="1">
      <alignment vertical="center"/>
    </xf>
    <xf numFmtId="164" fontId="22" fillId="0" borderId="0" xfId="34" applyNumberFormat="1" applyFont="1" applyAlignment="1">
      <alignment vertical="center"/>
    </xf>
    <xf numFmtId="180" fontId="7" fillId="0" borderId="0" xfId="34" applyNumberFormat="1" applyFont="1" applyAlignment="1">
      <alignment vertical="center"/>
    </xf>
    <xf numFmtId="175" fontId="20" fillId="0" borderId="0" xfId="32" quotePrefix="1" applyNumberFormat="1" applyFont="1" applyAlignment="1" applyProtection="1">
      <alignment horizontal="left" vertical="center"/>
    </xf>
    <xf numFmtId="175" fontId="20" fillId="0" borderId="0" xfId="17" applyNumberFormat="1" applyFont="1" applyBorder="1" applyAlignment="1" applyProtection="1">
      <alignment horizontal="left" vertical="center"/>
    </xf>
    <xf numFmtId="175" fontId="8" fillId="0" borderId="0" xfId="34" applyNumberFormat="1" applyFont="1" applyAlignment="1">
      <alignment vertical="center"/>
    </xf>
    <xf numFmtId="175" fontId="8" fillId="0" borderId="0" xfId="34" applyNumberFormat="1" applyFont="1" applyAlignment="1" applyProtection="1">
      <alignment horizontal="right" vertical="center"/>
    </xf>
    <xf numFmtId="175" fontId="2" fillId="0" borderId="0" xfId="34" quotePrefix="1" applyNumberFormat="1" applyFont="1" applyAlignment="1" applyProtection="1">
      <alignment horizontal="left" vertical="center"/>
    </xf>
    <xf numFmtId="175" fontId="26" fillId="0" borderId="0" xfId="34" applyNumberFormat="1" applyFont="1" applyAlignment="1">
      <alignment vertical="center"/>
    </xf>
    <xf numFmtId="175" fontId="6" fillId="0" borderId="0" xfId="34" applyNumberFormat="1" applyFont="1" applyAlignment="1">
      <alignment horizontal="right" vertical="center" readingOrder="2"/>
    </xf>
    <xf numFmtId="180" fontId="7" fillId="0" borderId="0" xfId="34" applyNumberFormat="1" applyFont="1" applyAlignment="1" applyProtection="1">
      <alignment horizontal="right" vertical="center"/>
    </xf>
    <xf numFmtId="175" fontId="15" fillId="0" borderId="0" xfId="34" applyNumberFormat="1" applyFont="1" applyAlignment="1">
      <alignment horizontal="right" vertical="center"/>
    </xf>
    <xf numFmtId="175" fontId="37" fillId="0" borderId="0" xfId="34" applyNumberFormat="1" applyFont="1" applyAlignment="1">
      <alignment horizontal="left" vertical="center"/>
    </xf>
    <xf numFmtId="3" fontId="15" fillId="0" borderId="0" xfId="34" applyNumberFormat="1" applyFont="1" applyAlignment="1" applyProtection="1">
      <alignment horizontal="right" vertical="center"/>
    </xf>
    <xf numFmtId="183" fontId="15" fillId="0" borderId="0" xfId="34" applyNumberFormat="1" applyFont="1" applyAlignment="1" applyProtection="1">
      <alignment horizontal="center" vertical="center"/>
    </xf>
    <xf numFmtId="175" fontId="15" fillId="0" borderId="0" xfId="34" quotePrefix="1" applyNumberFormat="1" applyFont="1" applyAlignment="1">
      <alignment horizontal="right" vertical="center" readingOrder="2"/>
    </xf>
    <xf numFmtId="180" fontId="15" fillId="0" borderId="0" xfId="34" applyNumberFormat="1" applyFont="1" applyAlignment="1" applyProtection="1">
      <alignment vertical="center"/>
    </xf>
    <xf numFmtId="175" fontId="7" fillId="0" borderId="0" xfId="34" applyNumberFormat="1" applyFont="1" applyAlignment="1">
      <alignment horizontal="center" vertical="center"/>
    </xf>
    <xf numFmtId="180" fontId="7" fillId="0" borderId="0" xfId="34" applyNumberFormat="1" applyFont="1" applyAlignment="1" applyProtection="1">
      <alignment horizontal="center" vertical="center"/>
    </xf>
    <xf numFmtId="180" fontId="7" fillId="0" borderId="0" xfId="34" quotePrefix="1" applyNumberFormat="1" applyFont="1" applyAlignment="1">
      <alignment horizontal="center" vertical="center" readingOrder="2"/>
    </xf>
    <xf numFmtId="180" fontId="7" fillId="0" borderId="0" xfId="34" quotePrefix="1" applyNumberFormat="1" applyFont="1" applyAlignment="1">
      <alignment horizontal="right" vertical="center"/>
    </xf>
    <xf numFmtId="180" fontId="7" fillId="0" borderId="0" xfId="34" quotePrefix="1" applyNumberFormat="1" applyFont="1" applyAlignment="1">
      <alignment horizontal="right" vertical="center" readingOrder="2"/>
    </xf>
    <xf numFmtId="175" fontId="7" fillId="0" borderId="0" xfId="34" applyNumberFormat="1" applyFont="1" applyAlignment="1" applyProtection="1">
      <alignment vertical="center"/>
    </xf>
    <xf numFmtId="0" fontId="12" fillId="0" borderId="0" xfId="22" applyFont="1" applyAlignment="1">
      <alignment horizontal="center" vertical="center"/>
    </xf>
    <xf numFmtId="3" fontId="7" fillId="0" borderId="0" xfId="34" applyNumberFormat="1" applyFont="1" applyAlignment="1" applyProtection="1">
      <alignment horizontal="right" vertical="center"/>
    </xf>
    <xf numFmtId="183" fontId="7" fillId="0" borderId="0" xfId="34" applyNumberFormat="1" applyFont="1" applyAlignment="1" applyProtection="1">
      <alignment horizontal="right" vertical="center"/>
    </xf>
    <xf numFmtId="175" fontId="7" fillId="0" borderId="0" xfId="34" quotePrefix="1" applyNumberFormat="1" applyFont="1" applyAlignment="1">
      <alignment horizontal="right" vertical="center" readingOrder="2"/>
    </xf>
    <xf numFmtId="183" fontId="7" fillId="0" borderId="0" xfId="34" applyNumberFormat="1" applyFont="1" applyAlignment="1">
      <alignment horizontal="right" vertical="center"/>
    </xf>
    <xf numFmtId="175" fontId="7" fillId="0" borderId="0" xfId="34" quotePrefix="1" applyNumberFormat="1" applyFont="1" applyAlignment="1">
      <alignment horizontal="right" vertical="center"/>
    </xf>
    <xf numFmtId="180" fontId="8" fillId="0" borderId="0" xfId="34" applyNumberFormat="1" applyFont="1" applyAlignment="1">
      <alignment horizontal="right" vertical="center"/>
    </xf>
    <xf numFmtId="183" fontId="8" fillId="0" borderId="0" xfId="34" applyNumberFormat="1" applyFont="1" applyAlignment="1">
      <alignment horizontal="right" vertical="center"/>
    </xf>
    <xf numFmtId="175" fontId="18" fillId="0" borderId="0" xfId="34" quotePrefix="1" applyNumberFormat="1" applyFont="1" applyAlignment="1">
      <alignment horizontal="right" vertical="center"/>
    </xf>
    <xf numFmtId="175" fontId="7" fillId="0" borderId="0" xfId="34" quotePrefix="1" applyNumberFormat="1" applyFont="1" applyAlignment="1">
      <alignment horizontal="left" vertical="center"/>
    </xf>
    <xf numFmtId="175" fontId="7" fillId="0" borderId="0" xfId="34" quotePrefix="1" applyNumberFormat="1" applyFont="1" applyAlignment="1" applyProtection="1">
      <alignment horizontal="left" vertical="center"/>
    </xf>
    <xf numFmtId="175" fontId="2" fillId="0" borderId="0" xfId="34" applyNumberFormat="1" applyFont="1" applyAlignment="1" applyProtection="1">
      <alignment horizontal="left" vertical="center"/>
    </xf>
    <xf numFmtId="175" fontId="2" fillId="0" borderId="0" xfId="34" applyNumberFormat="1" applyFont="1" applyAlignment="1">
      <alignment vertical="center"/>
    </xf>
    <xf numFmtId="175" fontId="28" fillId="0" borderId="0" xfId="34" applyNumberFormat="1" applyFont="1" applyAlignment="1" applyProtection="1">
      <alignment horizontal="left" vertical="center"/>
    </xf>
    <xf numFmtId="175" fontId="28" fillId="0" borderId="0" xfId="34" applyNumberFormat="1" applyFont="1" applyAlignment="1">
      <alignment vertical="center"/>
    </xf>
    <xf numFmtId="0" fontId="15" fillId="0" borderId="0" xfId="9" applyFont="1" applyAlignment="1">
      <alignment vertical="center"/>
    </xf>
    <xf numFmtId="175" fontId="17" fillId="0" borderId="0" xfId="29" applyNumberFormat="1" applyFont="1" applyAlignment="1">
      <alignment horizontal="right" vertical="center"/>
    </xf>
    <xf numFmtId="175" fontId="17" fillId="0" borderId="0" xfId="29" applyNumberFormat="1" applyFont="1" applyAlignment="1" applyProtection="1">
      <alignment horizontal="right" vertical="center"/>
    </xf>
    <xf numFmtId="175" fontId="23" fillId="0" borderId="0" xfId="29" applyNumberFormat="1" applyFont="1" applyAlignment="1" applyProtection="1">
      <alignment horizontal="right" vertical="center"/>
    </xf>
    <xf numFmtId="175" fontId="19" fillId="0" borderId="0" xfId="29" applyNumberFormat="1" applyFont="1" applyAlignment="1">
      <alignment horizontal="right" vertical="center"/>
    </xf>
    <xf numFmtId="175" fontId="15" fillId="0" borderId="0" xfId="29" applyNumberFormat="1" applyFont="1" applyAlignment="1">
      <alignment horizontal="left" vertical="center"/>
    </xf>
    <xf numFmtId="175" fontId="19" fillId="0" borderId="0" xfId="29" applyNumberFormat="1" applyFont="1" applyAlignment="1" applyProtection="1">
      <alignment horizontal="right" vertical="center"/>
    </xf>
    <xf numFmtId="1" fontId="19" fillId="0" borderId="0" xfId="29" applyNumberFormat="1" applyFont="1" applyAlignment="1">
      <alignment horizontal="right" vertical="center"/>
    </xf>
    <xf numFmtId="176" fontId="19" fillId="0" borderId="0" xfId="29" applyNumberFormat="1" applyFont="1" applyAlignment="1">
      <alignment horizontal="right" vertical="center"/>
    </xf>
    <xf numFmtId="49" fontId="12" fillId="0" borderId="0" xfId="29" applyNumberFormat="1" applyFont="1" applyAlignment="1">
      <alignment horizontal="left" vertical="center"/>
    </xf>
    <xf numFmtId="3" fontId="12" fillId="0" borderId="0" xfId="29" applyNumberFormat="1" applyFont="1" applyAlignment="1">
      <alignment vertical="center"/>
    </xf>
    <xf numFmtId="176" fontId="23" fillId="0" borderId="0" xfId="29" applyNumberFormat="1" applyFont="1" applyAlignment="1">
      <alignment horizontal="right" vertical="center"/>
    </xf>
    <xf numFmtId="0" fontId="19" fillId="0" borderId="0" xfId="22" applyFont="1" applyAlignment="1">
      <alignment horizontal="right" vertical="center" readingOrder="2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readingOrder="2"/>
    </xf>
    <xf numFmtId="0" fontId="17" fillId="0" borderId="0" xfId="0" applyFont="1" applyAlignment="1">
      <alignment vertical="center" wrapText="1" readingOrder="2"/>
    </xf>
    <xf numFmtId="0" fontId="38" fillId="0" borderId="0" xfId="0" applyFont="1" applyAlignment="1">
      <alignment vertical="center"/>
    </xf>
    <xf numFmtId="0" fontId="0" fillId="0" borderId="0" xfId="0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/>
    <xf numFmtId="175" fontId="20" fillId="0" borderId="0" xfId="31" applyNumberFormat="1" applyFont="1" applyAlignment="1" applyProtection="1">
      <alignment horizontal="left" vertical="center"/>
    </xf>
    <xf numFmtId="175" fontId="2" fillId="0" borderId="0" xfId="29" applyNumberFormat="1" applyFont="1" applyAlignment="1">
      <alignment horizontal="right" vertical="center" readingOrder="2"/>
    </xf>
    <xf numFmtId="0" fontId="41" fillId="0" borderId="0" xfId="0" applyFont="1"/>
    <xf numFmtId="49" fontId="20" fillId="0" borderId="0" xfId="29" applyNumberFormat="1" applyFont="1" applyAlignment="1">
      <alignment horizontal="left" vertical="center"/>
    </xf>
    <xf numFmtId="180" fontId="15" fillId="0" borderId="0" xfId="34" applyNumberFormat="1" applyFont="1" applyAlignment="1">
      <alignment horizontal="right" vertical="center"/>
    </xf>
    <xf numFmtId="180" fontId="7" fillId="0" borderId="0" xfId="34" applyNumberFormat="1" applyFont="1" applyAlignment="1">
      <alignment horizontal="right" vertical="center"/>
    </xf>
    <xf numFmtId="3" fontId="12" fillId="0" borderId="0" xfId="29" applyNumberFormat="1" applyFont="1" applyAlignment="1" applyProtection="1">
      <alignment horizontal="right" vertical="center"/>
    </xf>
    <xf numFmtId="175" fontId="12" fillId="0" borderId="0" xfId="29" applyNumberFormat="1" applyFont="1" applyAlignment="1" applyProtection="1">
      <alignment vertical="center"/>
    </xf>
    <xf numFmtId="175" fontId="12" fillId="0" borderId="0" xfId="29" quotePrefix="1" applyNumberFormat="1" applyFont="1" applyAlignment="1">
      <alignment horizontal="right" vertical="center"/>
    </xf>
    <xf numFmtId="0" fontId="12" fillId="0" borderId="0" xfId="24" quotePrefix="1" applyFont="1" applyAlignment="1">
      <alignment horizontal="left" vertical="center"/>
    </xf>
    <xf numFmtId="180" fontId="12" fillId="0" borderId="0" xfId="29" applyNumberFormat="1" applyFont="1" applyAlignment="1" applyProtection="1">
      <alignment vertical="center"/>
    </xf>
    <xf numFmtId="3" fontId="12" fillId="0" borderId="0" xfId="29" quotePrefix="1" applyNumberFormat="1" applyFont="1" applyAlignment="1">
      <alignment horizontal="right" vertical="center"/>
    </xf>
    <xf numFmtId="164" fontId="23" fillId="0" borderId="0" xfId="29" applyFont="1" applyAlignment="1">
      <alignment vertical="center"/>
    </xf>
    <xf numFmtId="175" fontId="7" fillId="0" borderId="0" xfId="22" quotePrefix="1" applyNumberFormat="1" applyFont="1" applyAlignment="1" applyProtection="1">
      <alignment horizontal="left" vertical="center"/>
    </xf>
    <xf numFmtId="1" fontId="17" fillId="0" borderId="0" xfId="0" applyNumberFormat="1" applyFont="1" applyAlignment="1">
      <alignment horizontal="right" vertical="center" indent="1"/>
    </xf>
    <xf numFmtId="0" fontId="7" fillId="0" borderId="0" xfId="22" quotePrefix="1" applyFont="1" applyAlignment="1">
      <alignment horizontal="left" vertical="center"/>
    </xf>
    <xf numFmtId="1" fontId="17" fillId="0" borderId="0" xfId="0" applyNumberFormat="1" applyFont="1" applyAlignment="1">
      <alignment horizontal="right" vertical="center" indent="1" readingOrder="2"/>
    </xf>
    <xf numFmtId="0" fontId="15" fillId="0" borderId="0" xfId="22" quotePrefix="1" applyFont="1" applyAlignment="1">
      <alignment horizontal="left" vertical="center"/>
    </xf>
    <xf numFmtId="175" fontId="7" fillId="0" borderId="0" xfId="22" applyNumberFormat="1" applyFont="1" applyAlignment="1" applyProtection="1">
      <alignment horizontal="left" vertical="center"/>
    </xf>
    <xf numFmtId="182" fontId="15" fillId="0" borderId="0" xfId="0" applyNumberFormat="1" applyFont="1"/>
    <xf numFmtId="3" fontId="12" fillId="0" borderId="0" xfId="35" applyNumberFormat="1" applyFont="1" applyAlignment="1" applyProtection="1">
      <alignment horizontal="right" vertical="center"/>
    </xf>
    <xf numFmtId="3" fontId="15" fillId="0" borderId="0" xfId="35" applyNumberFormat="1" applyFont="1" applyAlignment="1" applyProtection="1">
      <alignment vertical="center"/>
    </xf>
    <xf numFmtId="3" fontId="15" fillId="0" borderId="0" xfId="0" applyNumberFormat="1" applyFont="1"/>
    <xf numFmtId="3" fontId="12" fillId="0" borderId="0" xfId="35" applyNumberFormat="1" applyFont="1" applyAlignment="1" applyProtection="1">
      <alignment vertical="center"/>
    </xf>
    <xf numFmtId="164" fontId="12" fillId="0" borderId="0" xfId="29" applyFont="1" applyAlignment="1">
      <alignment vertical="center"/>
    </xf>
    <xf numFmtId="164" fontId="16" fillId="0" borderId="0" xfId="35" applyNumberFormat="1" applyFont="1" applyAlignment="1">
      <alignment horizontal="center" vertical="center"/>
    </xf>
    <xf numFmtId="3" fontId="15" fillId="0" borderId="0" xfId="10" applyNumberFormat="1" applyFont="1" applyFill="1" applyAlignment="1" applyProtection="1">
      <alignment vertical="center"/>
    </xf>
    <xf numFmtId="0" fontId="8" fillId="0" borderId="0" xfId="22" quotePrefix="1" applyFont="1" applyAlignment="1">
      <alignment horizontal="left" vertical="center"/>
    </xf>
    <xf numFmtId="0" fontId="12" fillId="0" borderId="0" xfId="22" quotePrefix="1" applyFont="1" applyAlignment="1">
      <alignment horizontal="left" vertical="center"/>
    </xf>
    <xf numFmtId="175" fontId="12" fillId="0" borderId="0" xfId="22" quotePrefix="1" applyNumberFormat="1" applyFont="1" applyAlignment="1" applyProtection="1">
      <alignment horizontal="left" vertical="center"/>
    </xf>
    <xf numFmtId="175" fontId="12" fillId="0" borderId="0" xfId="22" applyNumberFormat="1" applyFont="1" applyAlignment="1" applyProtection="1">
      <alignment horizontal="left" vertical="center"/>
    </xf>
    <xf numFmtId="0" fontId="15" fillId="0" borderId="0" xfId="22" quotePrefix="1" applyFont="1" applyBorder="1" applyAlignment="1">
      <alignment horizontal="left" vertical="center"/>
    </xf>
    <xf numFmtId="1" fontId="23" fillId="0" borderId="0" xfId="0" quotePrefix="1" applyNumberFormat="1" applyFont="1" applyAlignment="1">
      <alignment horizontal="right" vertical="center"/>
    </xf>
    <xf numFmtId="1" fontId="23" fillId="0" borderId="0" xfId="0" applyNumberFormat="1" applyFont="1" applyAlignment="1">
      <alignment horizontal="right" vertical="center"/>
    </xf>
    <xf numFmtId="1" fontId="34" fillId="0" borderId="0" xfId="0" applyNumberFormat="1" applyFont="1" applyAlignment="1">
      <alignment horizontal="right" vertical="center" readingOrder="2"/>
    </xf>
    <xf numFmtId="1" fontId="34" fillId="0" borderId="0" xfId="0" quotePrefix="1" applyNumberFormat="1" applyFont="1" applyAlignment="1">
      <alignment horizontal="right" vertical="center" readingOrder="2"/>
    </xf>
    <xf numFmtId="175" fontId="7" fillId="0" borderId="0" xfId="16" quotePrefix="1" applyNumberFormat="1" applyFont="1" applyAlignment="1">
      <alignment horizontal="right" vertical="center" readingOrder="2"/>
    </xf>
    <xf numFmtId="175" fontId="7" fillId="0" borderId="0" xfId="35" quotePrefix="1" applyNumberFormat="1" applyFont="1" applyAlignment="1">
      <alignment horizontal="right" vertical="center" readingOrder="2"/>
    </xf>
    <xf numFmtId="164" fontId="12" fillId="0" borderId="0" xfId="29" applyFont="1" applyAlignment="1">
      <alignment horizontal="left" vertical="center"/>
    </xf>
    <xf numFmtId="180" fontId="15" fillId="0" borderId="0" xfId="29" applyNumberFormat="1" applyFont="1" applyAlignment="1">
      <alignment vertical="center"/>
    </xf>
    <xf numFmtId="164" fontId="17" fillId="0" borderId="0" xfId="29" applyFont="1" applyAlignment="1">
      <alignment vertical="center"/>
    </xf>
    <xf numFmtId="164" fontId="20" fillId="0" borderId="0" xfId="29" applyFont="1" applyAlignment="1">
      <alignment vertical="center"/>
    </xf>
    <xf numFmtId="164" fontId="35" fillId="0" borderId="0" xfId="29" applyFont="1" applyAlignment="1">
      <alignment horizontal="right" vertical="center" readingOrder="2"/>
    </xf>
    <xf numFmtId="175" fontId="35" fillId="0" borderId="0" xfId="31" quotePrefix="1" applyNumberFormat="1" applyFont="1" applyAlignment="1">
      <alignment horizontal="right" vertical="center" readingOrder="2"/>
    </xf>
    <xf numFmtId="180" fontId="7" fillId="0" borderId="0" xfId="34" quotePrefix="1" applyNumberFormat="1" applyFont="1" applyAlignment="1">
      <alignment vertical="center"/>
    </xf>
    <xf numFmtId="164" fontId="15" fillId="0" borderId="0" xfId="29" applyFont="1" applyAlignment="1">
      <alignment horizontal="right" vertical="center" readingOrder="2"/>
    </xf>
    <xf numFmtId="175" fontId="15" fillId="0" borderId="0" xfId="31" quotePrefix="1" applyNumberFormat="1" applyFont="1" applyAlignment="1">
      <alignment horizontal="right" vertical="center" readingOrder="2"/>
    </xf>
    <xf numFmtId="0" fontId="17" fillId="0" borderId="0" xfId="0" applyFont="1" applyAlignment="1">
      <alignment vertical="center" wrapText="1"/>
    </xf>
    <xf numFmtId="183" fontId="15" fillId="0" borderId="0" xfId="34" applyNumberFormat="1" applyFont="1" applyAlignment="1" applyProtection="1">
      <alignment vertical="center" wrapText="1"/>
    </xf>
    <xf numFmtId="175" fontId="12" fillId="0" borderId="0" xfId="29" quotePrefix="1" applyNumberFormat="1" applyFont="1" applyAlignment="1" applyProtection="1">
      <alignment horizontal="center" vertical="center"/>
    </xf>
    <xf numFmtId="177" fontId="15" fillId="0" borderId="0" xfId="35" applyNumberFormat="1" applyFont="1" applyAlignment="1">
      <alignment vertical="center"/>
    </xf>
    <xf numFmtId="175" fontId="12" fillId="0" borderId="0" xfId="19" applyNumberFormat="1" applyFont="1" applyAlignment="1">
      <alignment vertical="center"/>
    </xf>
    <xf numFmtId="178" fontId="4" fillId="0" borderId="0" xfId="8" applyNumberFormat="1" applyAlignment="1">
      <alignment vertical="center"/>
    </xf>
    <xf numFmtId="3" fontId="15" fillId="0" borderId="0" xfId="29" quotePrefix="1" applyNumberFormat="1" applyFont="1" applyAlignment="1" applyProtection="1">
      <alignment horizontal="right" vertical="center"/>
    </xf>
    <xf numFmtId="3" fontId="15" fillId="0" borderId="0" xfId="29" applyNumberFormat="1" applyFont="1" applyFill="1" applyAlignment="1" applyProtection="1">
      <alignment horizontal="right" vertical="center"/>
    </xf>
    <xf numFmtId="3" fontId="15" fillId="0" borderId="0" xfId="29" applyNumberFormat="1" applyFont="1" applyFill="1" applyAlignment="1">
      <alignment horizontal="right" vertical="center"/>
    </xf>
    <xf numFmtId="3" fontId="12" fillId="0" borderId="0" xfId="29" applyNumberFormat="1" applyFont="1" applyAlignment="1">
      <alignment horizontal="right" vertical="center"/>
    </xf>
    <xf numFmtId="3" fontId="7" fillId="0" borderId="0" xfId="22" applyNumberFormat="1" applyFont="1" applyAlignment="1">
      <alignment horizontal="right" vertical="center"/>
    </xf>
    <xf numFmtId="3" fontId="12" fillId="0" borderId="0" xfId="22" applyNumberFormat="1" applyFont="1" applyAlignment="1">
      <alignment horizontal="right" vertical="center"/>
    </xf>
    <xf numFmtId="180" fontId="15" fillId="0" borderId="0" xfId="34" applyNumberFormat="1" applyFont="1" applyAlignment="1" applyProtection="1">
      <alignment horizontal="center" vertical="center"/>
    </xf>
    <xf numFmtId="180" fontId="7" fillId="0" borderId="0" xfId="34" quotePrefix="1" applyNumberFormat="1" applyFont="1" applyAlignment="1" applyProtection="1">
      <alignment horizontal="center" vertical="center"/>
    </xf>
    <xf numFmtId="180" fontId="7" fillId="0" borderId="0" xfId="34" quotePrefix="1" applyNumberFormat="1" applyFont="1" applyAlignment="1">
      <alignment horizontal="center" vertical="center"/>
    </xf>
    <xf numFmtId="0" fontId="7" fillId="0" borderId="0" xfId="23" applyFont="1" applyAlignment="1">
      <alignment horizontal="left" vertical="center"/>
    </xf>
    <xf numFmtId="175" fontId="7" fillId="0" borderId="0" xfId="30" applyNumberFormat="1" applyFont="1" applyAlignment="1">
      <alignment horizontal="left" vertical="center"/>
    </xf>
    <xf numFmtId="175" fontId="8" fillId="0" borderId="0" xfId="30" applyNumberFormat="1" applyFont="1" applyAlignment="1">
      <alignment horizontal="left" vertical="center"/>
    </xf>
    <xf numFmtId="164" fontId="7" fillId="0" borderId="0" xfId="30" applyNumberFormat="1" applyFont="1" applyAlignment="1">
      <alignment horizontal="left" vertical="center"/>
    </xf>
    <xf numFmtId="164" fontId="23" fillId="0" borderId="0" xfId="34" applyNumberFormat="1" applyFont="1" applyAlignment="1">
      <alignment horizontal="right" vertical="center"/>
    </xf>
    <xf numFmtId="175" fontId="12" fillId="0" borderId="0" xfId="34" applyNumberFormat="1" applyFont="1" applyAlignment="1">
      <alignment horizontal="right" vertical="center"/>
    </xf>
    <xf numFmtId="180" fontId="15" fillId="0" borderId="0" xfId="34" applyNumberFormat="1" applyFont="1" applyAlignment="1" applyProtection="1">
      <alignment horizontal="right" vertical="center"/>
    </xf>
    <xf numFmtId="180" fontId="15" fillId="0" borderId="0" xfId="34" applyNumberFormat="1" applyFont="1" applyAlignment="1">
      <alignment vertical="center"/>
    </xf>
    <xf numFmtId="164" fontId="19" fillId="0" borderId="0" xfId="29" applyFont="1" applyAlignment="1">
      <alignment horizontal="right" vertical="center" readingOrder="2"/>
    </xf>
    <xf numFmtId="175" fontId="2" fillId="0" borderId="0" xfId="29" quotePrefix="1" applyNumberFormat="1" applyFont="1" applyAlignment="1">
      <alignment horizontal="right" vertical="center" readingOrder="2"/>
    </xf>
    <xf numFmtId="175" fontId="23" fillId="0" borderId="0" xfId="33" applyNumberFormat="1" applyFont="1" applyAlignment="1">
      <alignment vertical="center"/>
    </xf>
    <xf numFmtId="164" fontId="34" fillId="0" borderId="0" xfId="33" applyNumberFormat="1" applyFont="1" applyAlignment="1">
      <alignment vertical="center"/>
    </xf>
    <xf numFmtId="164" fontId="12" fillId="0" borderId="0" xfId="29" applyFont="1" applyAlignment="1">
      <alignment horizontal="right" vertical="center"/>
    </xf>
    <xf numFmtId="1" fontId="12" fillId="0" borderId="0" xfId="29" applyNumberFormat="1" applyFont="1" applyAlignment="1" applyProtection="1">
      <alignment vertical="center"/>
    </xf>
    <xf numFmtId="1" fontId="12" fillId="0" borderId="0" xfId="29" applyNumberFormat="1" applyFont="1" applyAlignment="1">
      <alignment vertical="center"/>
    </xf>
    <xf numFmtId="175" fontId="12" fillId="0" borderId="0" xfId="29" applyNumberFormat="1" applyFont="1" applyAlignment="1">
      <alignment horizontal="right" vertical="center" readingOrder="2"/>
    </xf>
    <xf numFmtId="0" fontId="26" fillId="0" borderId="0" xfId="10" applyFont="1" applyAlignment="1">
      <alignment vertical="center"/>
    </xf>
    <xf numFmtId="0" fontId="17" fillId="0" borderId="0" xfId="10" applyFont="1" applyAlignment="1">
      <alignment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42" fillId="0" borderId="0" xfId="0" applyFont="1" applyAlignment="1">
      <alignment horizontal="right" vertical="center"/>
    </xf>
    <xf numFmtId="175" fontId="8" fillId="0" borderId="0" xfId="11" applyNumberFormat="1" applyFont="1" applyAlignment="1" applyProtection="1">
      <alignment horizontal="left" vertical="center"/>
    </xf>
    <xf numFmtId="0" fontId="8" fillId="0" borderId="0" xfId="10" applyFont="1" applyAlignment="1">
      <alignment vertical="center"/>
    </xf>
    <xf numFmtId="0" fontId="7" fillId="0" borderId="0" xfId="10" applyFont="1" applyAlignment="1">
      <alignment horizontal="right" vertical="center"/>
    </xf>
    <xf numFmtId="0" fontId="7" fillId="0" borderId="0" xfId="10" applyFont="1" applyAlignment="1">
      <alignment vertical="center"/>
    </xf>
    <xf numFmtId="1" fontId="8" fillId="0" borderId="0" xfId="29" applyNumberFormat="1" applyFont="1" applyAlignment="1" applyProtection="1">
      <alignment vertical="center"/>
    </xf>
    <xf numFmtId="1" fontId="8" fillId="0" borderId="0" xfId="29" applyNumberFormat="1" applyFont="1" applyAlignment="1">
      <alignment vertical="center"/>
    </xf>
    <xf numFmtId="3" fontId="7" fillId="0" borderId="0" xfId="10" applyNumberFormat="1" applyFont="1" applyAlignment="1">
      <alignment horizontal="right" vertical="center"/>
    </xf>
    <xf numFmtId="3" fontId="8" fillId="0" borderId="0" xfId="10" applyNumberFormat="1" applyFont="1" applyAlignment="1">
      <alignment horizontal="right" vertical="center"/>
    </xf>
    <xf numFmtId="3" fontId="7" fillId="0" borderId="0" xfId="10" applyNumberFormat="1" applyFont="1" applyAlignment="1">
      <alignment vertical="center"/>
    </xf>
    <xf numFmtId="175" fontId="8" fillId="0" borderId="0" xfId="29" quotePrefix="1" applyNumberFormat="1" applyFont="1" applyAlignment="1">
      <alignment horizontal="right" vertical="center" readingOrder="2"/>
    </xf>
    <xf numFmtId="1" fontId="8" fillId="0" borderId="0" xfId="29" applyNumberFormat="1" applyFont="1" applyAlignment="1" applyProtection="1">
      <alignment horizontal="right" vertical="center"/>
    </xf>
    <xf numFmtId="1" fontId="8" fillId="0" borderId="0" xfId="29" applyNumberFormat="1" applyFont="1" applyAlignment="1">
      <alignment horizontal="right" vertical="center"/>
    </xf>
    <xf numFmtId="3" fontId="8" fillId="0" borderId="0" xfId="22" applyNumberFormat="1" applyFont="1" applyAlignment="1">
      <alignment horizontal="right" vertical="center"/>
    </xf>
    <xf numFmtId="164" fontId="8" fillId="0" borderId="0" xfId="29" applyNumberFormat="1" applyFont="1" applyAlignment="1" applyProtection="1">
      <alignment vertical="center"/>
    </xf>
    <xf numFmtId="175" fontId="6" fillId="0" borderId="0" xfId="29" applyNumberFormat="1" applyFont="1" applyAlignment="1">
      <alignment horizontal="right" vertical="center" readingOrder="2"/>
    </xf>
    <xf numFmtId="175" fontId="15" fillId="0" borderId="0" xfId="33" applyNumberFormat="1" applyFont="1" applyAlignment="1" applyProtection="1">
      <alignment horizontal="left"/>
    </xf>
    <xf numFmtId="3" fontId="15" fillId="0" borderId="0" xfId="29" applyNumberFormat="1" applyFont="1" applyAlignment="1">
      <alignment horizontal="right"/>
    </xf>
    <xf numFmtId="3" fontId="15" fillId="0" borderId="0" xfId="29" quotePrefix="1" applyNumberFormat="1" applyFont="1" applyAlignment="1" applyProtection="1">
      <alignment horizontal="right"/>
    </xf>
    <xf numFmtId="175" fontId="15" fillId="0" borderId="0" xfId="33" quotePrefix="1" applyNumberFormat="1" applyFont="1" applyAlignment="1">
      <alignment horizontal="right" readingOrder="2"/>
    </xf>
    <xf numFmtId="164" fontId="12" fillId="0" borderId="0" xfId="29" applyFont="1" applyAlignment="1"/>
    <xf numFmtId="181" fontId="12" fillId="0" borderId="0" xfId="29" applyNumberFormat="1" applyFont="1" applyAlignment="1">
      <alignment horizontal="right"/>
    </xf>
    <xf numFmtId="180" fontId="12" fillId="0" borderId="0" xfId="29" applyNumberFormat="1" applyFont="1" applyAlignment="1" applyProtection="1">
      <alignment horizontal="right"/>
    </xf>
    <xf numFmtId="180" fontId="12" fillId="0" borderId="0" xfId="29" quotePrefix="1" applyNumberFormat="1" applyFont="1" applyAlignment="1">
      <alignment horizontal="right"/>
    </xf>
    <xf numFmtId="164" fontId="12" fillId="0" borderId="0" xfId="29" applyFont="1" applyAlignment="1">
      <alignment horizontal="right" readingOrder="2"/>
    </xf>
    <xf numFmtId="175" fontId="7" fillId="0" borderId="0" xfId="29" applyNumberFormat="1" applyFont="1" applyAlignment="1"/>
    <xf numFmtId="180" fontId="7" fillId="0" borderId="0" xfId="29" applyNumberFormat="1" applyFont="1" applyAlignment="1">
      <alignment horizontal="right"/>
    </xf>
    <xf numFmtId="180" fontId="7" fillId="0" borderId="0" xfId="29" applyNumberFormat="1" applyFont="1" applyAlignment="1" applyProtection="1">
      <alignment horizontal="right"/>
    </xf>
    <xf numFmtId="164" fontId="7" fillId="0" borderId="0" xfId="29" applyFont="1" applyAlignment="1"/>
    <xf numFmtId="175" fontId="7" fillId="0" borderId="0" xfId="29" quotePrefix="1" applyNumberFormat="1" applyFont="1" applyAlignment="1">
      <alignment horizontal="left"/>
    </xf>
    <xf numFmtId="175" fontId="7" fillId="0" borderId="0" xfId="29" applyNumberFormat="1" applyFont="1" applyAlignment="1" applyProtection="1">
      <alignment horizontal="left"/>
    </xf>
    <xf numFmtId="164" fontId="7" fillId="0" borderId="0" xfId="34" quotePrefix="1" applyFont="1" applyAlignment="1">
      <alignment horizontal="left" vertical="center"/>
    </xf>
    <xf numFmtId="3" fontId="7" fillId="0" borderId="0" xfId="34" quotePrefix="1" applyNumberFormat="1" applyFont="1" applyAlignment="1">
      <alignment horizontal="right" vertical="center"/>
    </xf>
    <xf numFmtId="183" fontId="7" fillId="0" borderId="0" xfId="34" quotePrefix="1" applyNumberFormat="1" applyFont="1" applyAlignment="1">
      <alignment horizontal="right" vertical="center"/>
    </xf>
    <xf numFmtId="175" fontId="35" fillId="0" borderId="0" xfId="32" quotePrefix="1" applyNumberFormat="1" applyFont="1" applyAlignment="1">
      <alignment horizontal="right" vertical="center" readingOrder="2"/>
    </xf>
    <xf numFmtId="175" fontId="20" fillId="0" borderId="0" xfId="32" applyNumberFormat="1" applyFont="1" applyAlignment="1" applyProtection="1">
      <alignment horizontal="left" vertical="center"/>
    </xf>
    <xf numFmtId="164" fontId="35" fillId="0" borderId="0" xfId="34" applyFont="1" applyAlignment="1">
      <alignment horizontal="right" vertical="center" readingOrder="2"/>
    </xf>
    <xf numFmtId="180" fontId="7" fillId="0" borderId="0" xfId="34" applyNumberFormat="1" applyFont="1" applyAlignment="1">
      <alignment horizontal="center" vertical="center"/>
    </xf>
    <xf numFmtId="164" fontId="2" fillId="0" borderId="0" xfId="34" quotePrefix="1" applyNumberFormat="1" applyFont="1" applyAlignment="1">
      <alignment horizontal="right" vertical="center" readingOrder="2"/>
    </xf>
    <xf numFmtId="175" fontId="15" fillId="0" borderId="0" xfId="34" applyNumberFormat="1" applyFont="1" applyAlignment="1" applyProtection="1">
      <alignment horizontal="left" vertical="center"/>
    </xf>
    <xf numFmtId="175" fontId="23" fillId="0" borderId="0" xfId="29" applyNumberFormat="1" applyFont="1" applyAlignment="1">
      <alignment horizontal="left" vertical="center"/>
    </xf>
    <xf numFmtId="175" fontId="23" fillId="0" borderId="0" xfId="29" applyNumberFormat="1" applyFont="1" applyAlignment="1">
      <alignment horizontal="right" vertical="center"/>
    </xf>
    <xf numFmtId="175" fontId="8" fillId="0" borderId="0" xfId="29" applyNumberFormat="1" applyFont="1" applyAlignment="1">
      <alignment horizontal="left" vertical="center"/>
    </xf>
    <xf numFmtId="175" fontId="23" fillId="0" borderId="0" xfId="29" applyNumberFormat="1" applyFont="1" applyAlignment="1">
      <alignment vertical="center"/>
    </xf>
    <xf numFmtId="175" fontId="34" fillId="0" borderId="0" xfId="29" applyNumberFormat="1" applyFont="1" applyAlignment="1">
      <alignment horizontal="right" vertical="center" readingOrder="2"/>
    </xf>
    <xf numFmtId="175" fontId="34" fillId="0" borderId="0" xfId="29" applyNumberFormat="1" applyFont="1" applyAlignment="1">
      <alignment horizontal="right" vertical="center"/>
    </xf>
    <xf numFmtId="0" fontId="22" fillId="0" borderId="0" xfId="22" applyFont="1" applyAlignment="1">
      <alignment vertical="center"/>
    </xf>
    <xf numFmtId="175" fontId="18" fillId="0" borderId="0" xfId="34" applyNumberFormat="1" applyFont="1" applyAlignment="1">
      <alignment horizontal="left" vertical="center"/>
    </xf>
    <xf numFmtId="175" fontId="23" fillId="0" borderId="0" xfId="29" applyNumberFormat="1" applyFont="1" applyAlignment="1" applyProtection="1">
      <alignment horizontal="left" vertical="center"/>
    </xf>
    <xf numFmtId="3" fontId="7" fillId="0" borderId="0" xfId="22" applyNumberFormat="1" applyFont="1" applyAlignment="1">
      <alignment vertical="center"/>
    </xf>
    <xf numFmtId="3" fontId="8" fillId="0" borderId="0" xfId="33" applyNumberFormat="1" applyFont="1" applyAlignment="1" applyProtection="1">
      <alignment horizontal="right" vertical="center"/>
    </xf>
    <xf numFmtId="3" fontId="44" fillId="0" borderId="0" xfId="0" applyNumberFormat="1" applyFont="1" applyFill="1" applyBorder="1" applyAlignment="1">
      <alignment horizontal="right" vertical="center"/>
    </xf>
    <xf numFmtId="175" fontId="4" fillId="0" borderId="0" xfId="8" applyNumberFormat="1" applyAlignment="1">
      <alignment vertical="center"/>
    </xf>
    <xf numFmtId="181" fontId="12" fillId="0" borderId="0" xfId="29" applyNumberFormat="1" applyFont="1" applyAlignment="1" applyProtection="1">
      <alignment horizontal="right"/>
    </xf>
    <xf numFmtId="181" fontId="12" fillId="0" borderId="0" xfId="29" quotePrefix="1" applyNumberFormat="1" applyFont="1" applyAlignment="1">
      <alignment horizontal="right"/>
    </xf>
    <xf numFmtId="175" fontId="2" fillId="0" borderId="0" xfId="33" quotePrefix="1" applyNumberFormat="1" applyFont="1" applyAlignment="1">
      <alignment horizontal="right" vertical="center" readingOrder="2"/>
    </xf>
    <xf numFmtId="175" fontId="24" fillId="0" borderId="0" xfId="18" applyNumberFormat="1" applyFont="1" applyAlignment="1">
      <alignment horizontal="right" vertical="center" readingOrder="2"/>
    </xf>
    <xf numFmtId="164" fontId="25" fillId="0" borderId="0" xfId="28" applyNumberFormat="1" applyFont="1" applyAlignment="1">
      <alignment vertical="center"/>
    </xf>
    <xf numFmtId="164" fontId="15" fillId="0" borderId="0" xfId="28" applyNumberFormat="1" applyFont="1" applyAlignment="1">
      <alignment vertical="center"/>
    </xf>
    <xf numFmtId="164" fontId="47" fillId="0" borderId="0" xfId="28" applyNumberFormat="1" applyFont="1" applyAlignment="1">
      <alignment vertical="center"/>
    </xf>
    <xf numFmtId="164" fontId="26" fillId="0" borderId="0" xfId="28" applyNumberFormat="1" applyFont="1" applyAlignment="1">
      <alignment vertical="center"/>
    </xf>
    <xf numFmtId="175" fontId="24" fillId="0" borderId="0" xfId="18" applyNumberFormat="1" applyFont="1" applyAlignment="1">
      <alignment vertical="center" readingOrder="2"/>
    </xf>
    <xf numFmtId="175" fontId="24" fillId="0" borderId="0" xfId="29" applyNumberFormat="1" applyFont="1" applyAlignment="1">
      <alignment vertical="center"/>
    </xf>
    <xf numFmtId="175" fontId="6" fillId="0" borderId="1" xfId="13" applyNumberFormat="1" applyFont="1" applyBorder="1" applyAlignment="1" applyProtection="1">
      <alignment horizontal="left" vertical="center"/>
    </xf>
    <xf numFmtId="175" fontId="7" fillId="0" borderId="2" xfId="23" applyNumberFormat="1" applyFont="1" applyBorder="1" applyAlignment="1">
      <alignment vertical="center"/>
    </xf>
    <xf numFmtId="164" fontId="7" fillId="0" borderId="2" xfId="30" applyNumberFormat="1" applyFont="1" applyBorder="1" applyAlignment="1">
      <alignment vertical="center"/>
    </xf>
    <xf numFmtId="175" fontId="7" fillId="0" borderId="0" xfId="23" applyNumberFormat="1" applyFont="1" applyBorder="1" applyAlignment="1">
      <alignment vertical="center"/>
    </xf>
    <xf numFmtId="0" fontId="7" fillId="0" borderId="0" xfId="23" applyFont="1" applyBorder="1" applyAlignment="1">
      <alignment horizontal="right" vertical="center"/>
    </xf>
    <xf numFmtId="0" fontId="7" fillId="0" borderId="5" xfId="23" applyFont="1" applyBorder="1" applyAlignment="1">
      <alignment vertical="center"/>
    </xf>
    <xf numFmtId="175" fontId="2" fillId="0" borderId="4" xfId="30" applyNumberFormat="1" applyFont="1" applyBorder="1" applyAlignment="1" applyProtection="1">
      <alignment horizontal="left" vertical="center"/>
    </xf>
    <xf numFmtId="175" fontId="2" fillId="0" borderId="0" xfId="30" applyNumberFormat="1" applyFont="1" applyBorder="1" applyAlignment="1" applyProtection="1">
      <alignment horizontal="left" vertical="center"/>
    </xf>
    <xf numFmtId="175" fontId="7" fillId="0" borderId="0" xfId="30" applyNumberFormat="1" applyFont="1" applyBorder="1" applyAlignment="1">
      <alignment vertical="center"/>
    </xf>
    <xf numFmtId="175" fontId="2" fillId="0" borderId="0" xfId="30" quotePrefix="1" applyNumberFormat="1" applyFont="1" applyBorder="1" applyAlignment="1">
      <alignment horizontal="right" vertical="center" readingOrder="2"/>
    </xf>
    <xf numFmtId="175" fontId="7" fillId="0" borderId="5" xfId="30" applyNumberFormat="1" applyFont="1" applyBorder="1" applyAlignment="1">
      <alignment vertical="center"/>
    </xf>
    <xf numFmtId="175" fontId="2" fillId="0" borderId="0" xfId="30" quotePrefix="1" applyNumberFormat="1" applyFont="1" applyBorder="1" applyAlignment="1" applyProtection="1">
      <alignment horizontal="left" vertical="center"/>
    </xf>
    <xf numFmtId="175" fontId="7" fillId="0" borderId="4" xfId="30" applyNumberFormat="1" applyFont="1" applyBorder="1" applyAlignment="1">
      <alignment vertical="center"/>
    </xf>
    <xf numFmtId="175" fontId="8" fillId="0" borderId="0" xfId="30" applyNumberFormat="1" applyFont="1" applyBorder="1" applyAlignment="1" applyProtection="1">
      <alignment horizontal="centerContinuous" vertical="center"/>
    </xf>
    <xf numFmtId="175" fontId="8" fillId="0" borderId="0" xfId="30" applyNumberFormat="1" applyFont="1" applyBorder="1" applyAlignment="1">
      <alignment horizontal="centerContinuous" vertical="center"/>
    </xf>
    <xf numFmtId="175" fontId="8" fillId="0" borderId="0" xfId="30" applyNumberFormat="1" applyFont="1" applyBorder="1" applyAlignment="1">
      <alignment vertical="center"/>
    </xf>
    <xf numFmtId="175" fontId="8" fillId="0" borderId="5" xfId="30" applyNumberFormat="1" applyFont="1" applyBorder="1" applyAlignment="1">
      <alignment vertical="center"/>
    </xf>
    <xf numFmtId="175" fontId="8" fillId="0" borderId="0" xfId="30" applyNumberFormat="1" applyFont="1" applyBorder="1" applyAlignment="1" applyProtection="1">
      <alignment horizontal="right" vertical="center" readingOrder="2"/>
    </xf>
    <xf numFmtId="0" fontId="8" fillId="0" borderId="0" xfId="23" applyFont="1" applyBorder="1" applyAlignment="1">
      <alignment vertical="center"/>
    </xf>
    <xf numFmtId="0" fontId="8" fillId="0" borderId="0" xfId="23" applyFont="1" applyBorder="1" applyAlignment="1">
      <alignment horizontal="right" vertical="center"/>
    </xf>
    <xf numFmtId="175" fontId="23" fillId="0" borderId="4" xfId="30" applyNumberFormat="1" applyFont="1" applyBorder="1" applyAlignment="1">
      <alignment vertical="center"/>
    </xf>
    <xf numFmtId="175" fontId="8" fillId="0" borderId="0" xfId="30" applyNumberFormat="1" applyFont="1" applyBorder="1" applyAlignment="1" applyProtection="1">
      <alignment horizontal="right" vertical="center"/>
    </xf>
    <xf numFmtId="175" fontId="8" fillId="0" borderId="0" xfId="30" quotePrefix="1" applyNumberFormat="1" applyFont="1" applyBorder="1" applyAlignment="1" applyProtection="1">
      <alignment horizontal="right" vertical="center"/>
    </xf>
    <xf numFmtId="175" fontId="18" fillId="0" borderId="0" xfId="30" applyNumberFormat="1" applyFont="1" applyBorder="1" applyAlignment="1" applyProtection="1">
      <alignment horizontal="right" vertical="center"/>
    </xf>
    <xf numFmtId="175" fontId="8" fillId="0" borderId="5" xfId="30" applyNumberFormat="1" applyFont="1" applyBorder="1" applyAlignment="1" applyProtection="1">
      <alignment horizontal="right" vertical="center"/>
    </xf>
    <xf numFmtId="0" fontId="7" fillId="0" borderId="4" xfId="30" applyNumberFormat="1" applyFont="1" applyBorder="1" applyAlignment="1">
      <alignment horizontal="left" vertical="center"/>
    </xf>
    <xf numFmtId="1" fontId="7" fillId="0" borderId="0" xfId="30" applyNumberFormat="1" applyFont="1" applyBorder="1" applyAlignment="1">
      <alignment vertical="center"/>
    </xf>
    <xf numFmtId="184" fontId="7" fillId="0" borderId="0" xfId="30" applyNumberFormat="1" applyFont="1" applyBorder="1" applyAlignment="1">
      <alignment vertical="center"/>
    </xf>
    <xf numFmtId="3" fontId="7" fillId="0" borderId="0" xfId="30" applyNumberFormat="1" applyFont="1" applyBorder="1" applyAlignment="1">
      <alignment vertical="center"/>
    </xf>
    <xf numFmtId="175" fontId="15" fillId="0" borderId="0" xfId="30" applyNumberFormat="1" applyFont="1" applyBorder="1" applyAlignment="1">
      <alignment vertical="center"/>
    </xf>
    <xf numFmtId="176" fontId="7" fillId="0" borderId="0" xfId="30" applyNumberFormat="1" applyFont="1" applyBorder="1" applyAlignment="1">
      <alignment vertical="center"/>
    </xf>
    <xf numFmtId="176" fontId="15" fillId="0" borderId="0" xfId="30" applyNumberFormat="1" applyFont="1" applyBorder="1" applyAlignment="1">
      <alignment horizontal="right" vertical="center"/>
    </xf>
    <xf numFmtId="3" fontId="7" fillId="0" borderId="0" xfId="30" applyNumberFormat="1" applyFont="1" applyBorder="1" applyAlignment="1" applyProtection="1">
      <alignment vertical="center"/>
    </xf>
    <xf numFmtId="176" fontId="14" fillId="0" borderId="0" xfId="30" applyNumberFormat="1" applyFont="1" applyBorder="1" applyAlignment="1">
      <alignment horizontal="right" vertical="center"/>
    </xf>
    <xf numFmtId="175" fontId="7" fillId="0" borderId="0" xfId="30" applyNumberFormat="1" applyFont="1" applyBorder="1" applyAlignment="1" applyProtection="1">
      <alignment vertical="center"/>
    </xf>
    <xf numFmtId="0" fontId="7" fillId="0" borderId="4" xfId="30" quotePrefix="1" applyNumberFormat="1" applyFont="1" applyBorder="1" applyAlignment="1" applyProtection="1">
      <alignment horizontal="left" vertical="center"/>
    </xf>
    <xf numFmtId="176" fontId="7" fillId="0" borderId="0" xfId="30" applyNumberFormat="1" applyFont="1" applyBorder="1" applyAlignment="1">
      <alignment horizontal="right" vertical="center"/>
    </xf>
    <xf numFmtId="0" fontId="7" fillId="0" borderId="4" xfId="30" applyNumberFormat="1" applyFont="1" applyBorder="1" applyAlignment="1" applyProtection="1">
      <alignment horizontal="left" vertical="center"/>
    </xf>
    <xf numFmtId="175" fontId="7" fillId="0" borderId="0" xfId="30" quotePrefix="1" applyNumberFormat="1" applyFont="1" applyBorder="1" applyAlignment="1" applyProtection="1">
      <alignment horizontal="right" vertical="center"/>
    </xf>
    <xf numFmtId="175" fontId="7" fillId="0" borderId="0" xfId="30" applyNumberFormat="1" applyFont="1" applyBorder="1" applyAlignment="1" applyProtection="1">
      <alignment horizontal="right" vertical="center"/>
    </xf>
    <xf numFmtId="0" fontId="7" fillId="0" borderId="0" xfId="30" applyNumberFormat="1" applyFont="1" applyBorder="1" applyAlignment="1" applyProtection="1">
      <alignment horizontal="right" vertical="center"/>
    </xf>
    <xf numFmtId="175" fontId="14" fillId="0" borderId="0" xfId="30" applyNumberFormat="1" applyFont="1" applyBorder="1" applyAlignment="1" applyProtection="1">
      <alignment horizontal="right" vertical="center"/>
    </xf>
    <xf numFmtId="0" fontId="7" fillId="0" borderId="4" xfId="23" applyFont="1" applyBorder="1" applyAlignment="1">
      <alignment vertical="center"/>
    </xf>
    <xf numFmtId="0" fontId="7" fillId="0" borderId="0" xfId="23" applyFont="1" applyBorder="1" applyAlignment="1">
      <alignment vertical="center"/>
    </xf>
    <xf numFmtId="175" fontId="20" fillId="0" borderId="4" xfId="30" quotePrefix="1" applyNumberFormat="1" applyFont="1" applyBorder="1" applyAlignment="1" applyProtection="1">
      <alignment horizontal="left" vertical="center"/>
    </xf>
    <xf numFmtId="175" fontId="10" fillId="0" borderId="0" xfId="30" quotePrefix="1" applyNumberFormat="1" applyFont="1" applyBorder="1" applyAlignment="1" applyProtection="1">
      <alignment horizontal="left" vertical="center"/>
    </xf>
    <xf numFmtId="164" fontId="7" fillId="0" borderId="0" xfId="30" applyNumberFormat="1" applyFont="1" applyBorder="1" applyAlignment="1">
      <alignment vertical="center"/>
    </xf>
    <xf numFmtId="175" fontId="15" fillId="0" borderId="0" xfId="30" applyNumberFormat="1" applyFont="1" applyBorder="1" applyAlignment="1">
      <alignment horizontal="right" vertical="center"/>
    </xf>
    <xf numFmtId="175" fontId="10" fillId="0" borderId="4" xfId="30" applyNumberFormat="1" applyFont="1" applyBorder="1" applyAlignment="1" applyProtection="1">
      <alignment horizontal="left" vertical="center"/>
    </xf>
    <xf numFmtId="175" fontId="10" fillId="0" borderId="0" xfId="30" applyNumberFormat="1" applyFont="1" applyBorder="1" applyAlignment="1" applyProtection="1">
      <alignment horizontal="left" vertical="center"/>
    </xf>
    <xf numFmtId="175" fontId="7" fillId="0" borderId="0" xfId="30" applyNumberFormat="1" applyFont="1" applyBorder="1" applyAlignment="1">
      <alignment horizontal="right" vertical="center" readingOrder="2"/>
    </xf>
    <xf numFmtId="175" fontId="10" fillId="0" borderId="0" xfId="30" applyNumberFormat="1" applyFont="1" applyBorder="1" applyAlignment="1">
      <alignment horizontal="right" vertical="center" readingOrder="2"/>
    </xf>
    <xf numFmtId="175" fontId="10" fillId="0" borderId="4" xfId="30" quotePrefix="1" applyNumberFormat="1" applyFont="1" applyBorder="1" applyAlignment="1" applyProtection="1">
      <alignment horizontal="left" vertical="center"/>
    </xf>
    <xf numFmtId="0" fontId="10" fillId="0" borderId="4" xfId="23" applyFont="1" applyBorder="1" applyAlignment="1">
      <alignment vertical="center"/>
    </xf>
    <xf numFmtId="0" fontId="10" fillId="0" borderId="6" xfId="23" applyFont="1" applyBorder="1" applyAlignment="1">
      <alignment vertical="center"/>
    </xf>
    <xf numFmtId="0" fontId="7" fillId="0" borderId="7" xfId="23" applyFont="1" applyBorder="1" applyAlignment="1">
      <alignment vertical="center"/>
    </xf>
    <xf numFmtId="0" fontId="7" fillId="0" borderId="8" xfId="23" applyFont="1" applyBorder="1" applyAlignment="1">
      <alignment vertical="center"/>
    </xf>
    <xf numFmtId="175" fontId="3" fillId="0" borderId="3" xfId="30" quotePrefix="1" applyNumberFormat="1" applyFont="1" applyBorder="1" applyAlignment="1">
      <alignment horizontal="right" vertical="center"/>
    </xf>
    <xf numFmtId="0" fontId="7" fillId="0" borderId="5" xfId="23" applyFont="1" applyBorder="1" applyAlignment="1">
      <alignment horizontal="right" vertical="center"/>
    </xf>
    <xf numFmtId="175" fontId="2" fillId="0" borderId="5" xfId="30" quotePrefix="1" applyNumberFormat="1" applyFont="1" applyBorder="1" applyAlignment="1">
      <alignment horizontal="right" vertical="center" readingOrder="2"/>
    </xf>
    <xf numFmtId="175" fontId="18" fillId="0" borderId="5" xfId="30" applyNumberFormat="1" applyFont="1" applyBorder="1" applyAlignment="1" applyProtection="1">
      <alignment horizontal="right" vertical="center"/>
    </xf>
    <xf numFmtId="1" fontId="7" fillId="0" borderId="5" xfId="30" applyNumberFormat="1" applyFont="1" applyBorder="1" applyAlignment="1">
      <alignment vertical="center"/>
    </xf>
    <xf numFmtId="176" fontId="7" fillId="0" borderId="5" xfId="30" applyNumberFormat="1" applyFont="1" applyBorder="1" applyAlignment="1">
      <alignment vertical="center"/>
    </xf>
    <xf numFmtId="176" fontId="15" fillId="0" borderId="5" xfId="30" applyNumberFormat="1" applyFont="1" applyBorder="1" applyAlignment="1">
      <alignment horizontal="right" vertical="center"/>
    </xf>
    <xf numFmtId="176" fontId="14" fillId="0" borderId="5" xfId="30" applyNumberFormat="1" applyFont="1" applyBorder="1" applyAlignment="1">
      <alignment horizontal="right" vertical="center"/>
    </xf>
    <xf numFmtId="176" fontId="7" fillId="0" borderId="5" xfId="30" applyNumberFormat="1" applyFont="1" applyBorder="1" applyAlignment="1">
      <alignment horizontal="right" vertical="center"/>
    </xf>
    <xf numFmtId="175" fontId="7" fillId="0" borderId="5" xfId="30" quotePrefix="1" applyNumberFormat="1" applyFont="1" applyBorder="1" applyAlignment="1" applyProtection="1">
      <alignment horizontal="right" vertical="center"/>
    </xf>
    <xf numFmtId="175" fontId="7" fillId="0" borderId="5" xfId="30" applyNumberFormat="1" applyFont="1" applyBorder="1" applyAlignment="1" applyProtection="1">
      <alignment horizontal="right" vertical="center"/>
    </xf>
    <xf numFmtId="0" fontId="7" fillId="0" borderId="5" xfId="30" applyNumberFormat="1" applyFont="1" applyBorder="1" applyAlignment="1" applyProtection="1">
      <alignment horizontal="right" vertical="center"/>
    </xf>
    <xf numFmtId="175" fontId="14" fillId="0" borderId="5" xfId="30" applyNumberFormat="1" applyFont="1" applyBorder="1" applyAlignment="1" applyProtection="1">
      <alignment horizontal="right" vertical="center"/>
    </xf>
    <xf numFmtId="175" fontId="15" fillId="0" borderId="5" xfId="30" applyNumberFormat="1" applyFont="1" applyBorder="1" applyAlignment="1">
      <alignment horizontal="right" vertical="center"/>
    </xf>
    <xf numFmtId="175" fontId="7" fillId="0" borderId="5" xfId="30" applyNumberFormat="1" applyFont="1" applyBorder="1" applyAlignment="1">
      <alignment horizontal="right" vertical="center" readingOrder="2"/>
    </xf>
    <xf numFmtId="175" fontId="10" fillId="0" borderId="5" xfId="30" applyNumberFormat="1" applyFont="1" applyBorder="1" applyAlignment="1">
      <alignment horizontal="right" vertical="center" readingOrder="2"/>
    </xf>
    <xf numFmtId="175" fontId="7" fillId="0" borderId="9" xfId="23" applyNumberFormat="1" applyFont="1" applyBorder="1" applyAlignment="1">
      <alignment vertical="center"/>
    </xf>
    <xf numFmtId="175" fontId="6" fillId="0" borderId="10" xfId="13" applyNumberFormat="1" applyFont="1" applyBorder="1" applyAlignment="1" applyProtection="1">
      <alignment horizontal="left" vertical="center"/>
    </xf>
    <xf numFmtId="0" fontId="7" fillId="0" borderId="11" xfId="23" applyFont="1" applyBorder="1" applyAlignment="1">
      <alignment horizontal="right" vertical="center"/>
    </xf>
    <xf numFmtId="175" fontId="6" fillId="0" borderId="0" xfId="13" applyNumberFormat="1" applyFont="1" applyBorder="1" applyAlignment="1" applyProtection="1">
      <alignment horizontal="left" vertical="center"/>
    </xf>
    <xf numFmtId="175" fontId="3" fillId="0" borderId="0" xfId="30" quotePrefix="1" applyNumberFormat="1" applyFont="1" applyBorder="1" applyAlignment="1">
      <alignment horizontal="right" vertical="center"/>
    </xf>
    <xf numFmtId="175" fontId="23" fillId="0" borderId="0" xfId="30" applyNumberFormat="1" applyFont="1" applyBorder="1" applyAlignment="1">
      <alignment vertical="center"/>
    </xf>
    <xf numFmtId="0" fontId="7" fillId="0" borderId="0" xfId="30" applyNumberFormat="1" applyFont="1" applyBorder="1" applyAlignment="1">
      <alignment horizontal="left" vertical="center"/>
    </xf>
    <xf numFmtId="0" fontId="7" fillId="0" borderId="0" xfId="30" quotePrefix="1" applyNumberFormat="1" applyFont="1" applyBorder="1" applyAlignment="1" applyProtection="1">
      <alignment horizontal="left" vertical="center"/>
    </xf>
    <xf numFmtId="0" fontId="7" fillId="0" borderId="0" xfId="30" applyNumberFormat="1" applyFont="1" applyBorder="1" applyAlignment="1" applyProtection="1">
      <alignment horizontal="left" vertical="center"/>
    </xf>
    <xf numFmtId="175" fontId="20" fillId="0" borderId="0" xfId="30" quotePrefix="1" applyNumberFormat="1" applyFont="1" applyBorder="1" applyAlignment="1" applyProtection="1">
      <alignment horizontal="left" vertical="center"/>
    </xf>
    <xf numFmtId="0" fontId="10" fillId="0" borderId="0" xfId="23" applyFont="1" applyBorder="1" applyAlignment="1">
      <alignment vertical="center"/>
    </xf>
    <xf numFmtId="164" fontId="16" fillId="0" borderId="0" xfId="30" applyNumberFormat="1" applyFont="1" applyBorder="1" applyAlignment="1" applyProtection="1">
      <alignment vertical="center"/>
    </xf>
    <xf numFmtId="185" fontId="7" fillId="0" borderId="0" xfId="30" applyNumberFormat="1" applyFont="1" applyAlignment="1" applyProtection="1">
      <alignment vertical="center"/>
    </xf>
    <xf numFmtId="175" fontId="26" fillId="0" borderId="0" xfId="18" applyNumberFormat="1" applyFont="1" applyAlignment="1">
      <alignment horizontal="right" vertical="center" readingOrder="2"/>
    </xf>
    <xf numFmtId="175" fontId="2" fillId="0" borderId="0" xfId="29" quotePrefix="1" applyNumberFormat="1" applyFont="1" applyAlignment="1">
      <alignment horizontal="right" vertical="center" readingOrder="2"/>
    </xf>
    <xf numFmtId="1" fontId="8" fillId="0" borderId="0" xfId="19" applyNumberFormat="1" applyFont="1" applyAlignment="1">
      <alignment horizontal="right" vertical="center"/>
    </xf>
    <xf numFmtId="1" fontId="8" fillId="0" borderId="0" xfId="19" applyNumberFormat="1" applyFont="1" applyAlignment="1">
      <alignment vertical="center"/>
    </xf>
    <xf numFmtId="180" fontId="8" fillId="0" borderId="0" xfId="19" applyNumberFormat="1" applyFont="1" applyAlignment="1">
      <alignment horizontal="right" vertical="center"/>
    </xf>
    <xf numFmtId="3" fontId="8" fillId="0" borderId="0" xfId="19" applyNumberFormat="1" applyFont="1" applyAlignment="1">
      <alignment horizontal="right" vertical="center"/>
    </xf>
    <xf numFmtId="3" fontId="8" fillId="0" borderId="0" xfId="19" applyNumberFormat="1" applyFont="1" applyAlignment="1">
      <alignment vertical="center"/>
    </xf>
    <xf numFmtId="180" fontId="7" fillId="0" borderId="0" xfId="24" quotePrefix="1" applyNumberFormat="1" applyFont="1" applyAlignment="1">
      <alignment horizontal="right" vertical="center"/>
    </xf>
    <xf numFmtId="3" fontId="7" fillId="0" borderId="0" xfId="24" quotePrefix="1" applyNumberFormat="1" applyFont="1" applyAlignment="1">
      <alignment horizontal="right" vertical="center"/>
    </xf>
    <xf numFmtId="3" fontId="15" fillId="0" borderId="0" xfId="19" applyNumberFormat="1" applyFont="1" applyAlignment="1">
      <alignment vertical="center"/>
    </xf>
    <xf numFmtId="180" fontId="7" fillId="0" borderId="0" xfId="24" applyNumberFormat="1" applyFont="1" applyAlignment="1">
      <alignment horizontal="right" vertical="center"/>
    </xf>
    <xf numFmtId="3" fontId="7" fillId="0" borderId="0" xfId="24" applyNumberFormat="1" applyFont="1" applyAlignment="1">
      <alignment horizontal="right" vertical="center"/>
    </xf>
    <xf numFmtId="180" fontId="8" fillId="0" borderId="0" xfId="19" applyNumberFormat="1" applyFont="1" applyAlignment="1">
      <alignment vertical="center"/>
    </xf>
    <xf numFmtId="3" fontId="12" fillId="0" borderId="0" xfId="19" applyNumberFormat="1" applyFont="1" applyAlignment="1">
      <alignment vertical="center"/>
    </xf>
    <xf numFmtId="180" fontId="7" fillId="0" borderId="0" xfId="19" applyNumberFormat="1" applyFont="1" applyAlignment="1">
      <alignment vertical="center"/>
    </xf>
    <xf numFmtId="3" fontId="7" fillId="0" borderId="0" xfId="19" applyNumberFormat="1" applyFont="1" applyAlignment="1">
      <alignment vertical="center"/>
    </xf>
    <xf numFmtId="175" fontId="10" fillId="0" borderId="0" xfId="11" quotePrefix="1" applyNumberFormat="1" applyFont="1" applyBorder="1" applyAlignment="1" applyProtection="1">
      <alignment horizontal="left" vertical="center"/>
    </xf>
    <xf numFmtId="164" fontId="7" fillId="0" borderId="0" xfId="29" applyFont="1"/>
    <xf numFmtId="182" fontId="15" fillId="0" borderId="0" xfId="35" applyNumberFormat="1" applyFont="1" applyAlignment="1" applyProtection="1">
      <alignment vertical="center"/>
    </xf>
    <xf numFmtId="182" fontId="7" fillId="0" borderId="0" xfId="35" applyNumberFormat="1" applyFont="1" applyAlignment="1">
      <alignment vertical="center"/>
    </xf>
    <xf numFmtId="0" fontId="15" fillId="0" borderId="0" xfId="10" applyFont="1" applyAlignment="1">
      <alignment horizontal="left" vertical="center"/>
    </xf>
    <xf numFmtId="3" fontId="15" fillId="0" borderId="0" xfId="10" applyNumberFormat="1" applyFont="1" applyAlignment="1">
      <alignment vertical="center"/>
    </xf>
    <xf numFmtId="175" fontId="15" fillId="0" borderId="0" xfId="10" applyNumberFormat="1" applyFont="1" applyAlignment="1">
      <alignment vertical="center"/>
    </xf>
    <xf numFmtId="164" fontId="45" fillId="0" borderId="0" xfId="28" applyNumberFormat="1" applyFont="1" applyAlignment="1">
      <alignment horizontal="center" vertical="center"/>
    </xf>
    <xf numFmtId="164" fontId="46" fillId="0" borderId="0" xfId="28" applyNumberFormat="1" applyFont="1" applyAlignment="1">
      <alignment horizontal="center" vertical="center"/>
    </xf>
    <xf numFmtId="164" fontId="48" fillId="0" borderId="0" xfId="28" applyNumberFormat="1" applyFont="1" applyAlignment="1">
      <alignment horizontal="center" vertical="center"/>
    </xf>
    <xf numFmtId="164" fontId="16" fillId="0" borderId="0" xfId="30" applyNumberFormat="1" applyFont="1" applyBorder="1" applyAlignment="1" applyProtection="1">
      <alignment horizontal="center" vertical="center"/>
    </xf>
    <xf numFmtId="175" fontId="8" fillId="0" borderId="0" xfId="30" applyNumberFormat="1" applyFont="1" applyBorder="1" applyAlignment="1">
      <alignment horizontal="center" vertical="center" readingOrder="2"/>
    </xf>
    <xf numFmtId="176" fontId="16" fillId="0" borderId="0" xfId="19" applyNumberFormat="1" applyFont="1" applyAlignment="1">
      <alignment horizontal="center" vertical="center"/>
    </xf>
    <xf numFmtId="164" fontId="16" fillId="0" borderId="0" xfId="33" applyNumberFormat="1" applyFont="1" applyAlignment="1">
      <alignment horizontal="center" vertical="center"/>
    </xf>
    <xf numFmtId="175" fontId="6" fillId="0" borderId="0" xfId="33" applyNumberFormat="1" applyFont="1" applyAlignment="1">
      <alignment horizontal="right" vertical="center" readingOrder="2"/>
    </xf>
    <xf numFmtId="179" fontId="2" fillId="0" borderId="0" xfId="16" applyNumberFormat="1" applyFont="1" applyAlignment="1">
      <alignment horizontal="right" vertical="center"/>
    </xf>
    <xf numFmtId="175" fontId="24" fillId="0" borderId="0" xfId="18" applyNumberFormat="1" applyFont="1" applyAlignment="1">
      <alignment horizontal="right" vertical="center" readingOrder="2"/>
    </xf>
    <xf numFmtId="175" fontId="26" fillId="0" borderId="0" xfId="18" quotePrefix="1" applyNumberFormat="1" applyFont="1" applyAlignment="1">
      <alignment horizontal="right" vertical="center" readingOrder="2"/>
    </xf>
    <xf numFmtId="164" fontId="27" fillId="0" borderId="0" xfId="29" applyFont="1" applyAlignment="1">
      <alignment horizontal="center" vertical="center"/>
    </xf>
    <xf numFmtId="164" fontId="22" fillId="0" borderId="0" xfId="29" applyFont="1" applyAlignment="1">
      <alignment horizontal="center" vertical="center"/>
    </xf>
    <xf numFmtId="175" fontId="26" fillId="0" borderId="0" xfId="18" applyNumberFormat="1" applyFont="1" applyAlignment="1">
      <alignment horizontal="right" vertical="center" readingOrder="2"/>
    </xf>
    <xf numFmtId="1" fontId="12" fillId="0" borderId="0" xfId="29" applyNumberFormat="1" applyFont="1" applyAlignment="1">
      <alignment horizontal="center" vertical="center"/>
    </xf>
    <xf numFmtId="49" fontId="12" fillId="0" borderId="0" xfId="29" applyNumberFormat="1" applyFont="1" applyAlignment="1">
      <alignment horizontal="center" vertical="center"/>
    </xf>
    <xf numFmtId="175" fontId="2" fillId="0" borderId="0" xfId="29" quotePrefix="1" applyNumberFormat="1" applyFont="1" applyAlignment="1">
      <alignment horizontal="right" vertical="center" readingOrder="2"/>
    </xf>
    <xf numFmtId="175" fontId="6" fillId="0" borderId="0" xfId="29" applyNumberFormat="1" applyFont="1" applyAlignment="1">
      <alignment horizontal="right" vertical="center" readingOrder="2"/>
    </xf>
    <xf numFmtId="175" fontId="7" fillId="0" borderId="0" xfId="34" applyNumberFormat="1" applyFont="1" applyAlignment="1">
      <alignment horizontal="left" vertical="center"/>
    </xf>
    <xf numFmtId="164" fontId="16" fillId="0" borderId="0" xfId="34" applyNumberFormat="1" applyFont="1" applyAlignment="1" applyProtection="1">
      <alignment horizontal="center" vertical="center"/>
    </xf>
    <xf numFmtId="180" fontId="7" fillId="0" borderId="0" xfId="34" applyNumberFormat="1" applyFont="1" applyAlignment="1">
      <alignment horizontal="center" vertical="center"/>
    </xf>
    <xf numFmtId="164" fontId="2" fillId="0" borderId="0" xfId="34" quotePrefix="1" applyNumberFormat="1" applyFont="1" applyAlignment="1">
      <alignment horizontal="right" vertical="center" readingOrder="2"/>
    </xf>
    <xf numFmtId="175" fontId="2" fillId="0" borderId="0" xfId="34" quotePrefix="1" applyNumberFormat="1" applyFont="1" applyAlignment="1">
      <alignment horizontal="right" vertical="center" readingOrder="2"/>
    </xf>
    <xf numFmtId="175" fontId="6" fillId="0" borderId="0" xfId="34" applyNumberFormat="1" applyFont="1" applyAlignment="1">
      <alignment horizontal="right" vertical="center" readingOrder="2"/>
    </xf>
    <xf numFmtId="175" fontId="34" fillId="0" borderId="0" xfId="29" applyNumberFormat="1" applyFont="1" applyAlignment="1">
      <alignment horizontal="center" vertical="center"/>
    </xf>
    <xf numFmtId="1" fontId="34" fillId="0" borderId="0" xfId="29" applyNumberFormat="1" applyFont="1" applyAlignment="1">
      <alignment horizontal="center" vertical="center"/>
    </xf>
    <xf numFmtId="164" fontId="16" fillId="0" borderId="0" xfId="29" applyNumberFormat="1" applyFont="1" applyAlignment="1" applyProtection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27" fillId="0" borderId="0" xfId="9" applyFont="1" applyAlignment="1">
      <alignment horizontal="center" vertical="center"/>
    </xf>
    <xf numFmtId="164" fontId="16" fillId="0" borderId="0" xfId="30" applyNumberFormat="1" applyFont="1" applyAlignment="1" applyProtection="1">
      <alignment horizontal="center" vertical="center"/>
    </xf>
    <xf numFmtId="175" fontId="10" fillId="0" borderId="0" xfId="31" applyNumberFormat="1" applyFont="1" applyAlignment="1" applyProtection="1">
      <alignment horizontal="left" vertical="center"/>
    </xf>
  </cellXfs>
  <cellStyles count="41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 3 2" xfId="8"/>
    <cellStyle name="Normal 3 3" xfId="40"/>
    <cellStyle name="Normal 4" xfId="9"/>
    <cellStyle name="Normal 4 2" xfId="10"/>
    <cellStyle name="Normal_2" xfId="11"/>
    <cellStyle name="Normal_2 2" xfId="12"/>
    <cellStyle name="Normal_2 2 2" xfId="13"/>
    <cellStyle name="Normal_2 2 3" xfId="14"/>
    <cellStyle name="Normal_2 2 4" xfId="15"/>
    <cellStyle name="Normal_2 3" xfId="16"/>
    <cellStyle name="Normal_2 4" xfId="17"/>
    <cellStyle name="Normal_5" xfId="18"/>
    <cellStyle name="Normal_5 2" xfId="19"/>
    <cellStyle name="Normal_5 3" xfId="20"/>
    <cellStyle name="Normal_5 4" xfId="21"/>
    <cellStyle name="Normal_Feuil1" xfId="22"/>
    <cellStyle name="Normal_Feuil1 2" xfId="23"/>
    <cellStyle name="Normal_Feuil1 3" xfId="24"/>
    <cellStyle name="Normal_Feuil4" xfId="25"/>
    <cellStyle name="Normal_Feuil5" xfId="26"/>
    <cellStyle name="عادي_agros99" xfId="27"/>
    <cellStyle name="عادي_pop-2002" xfId="28"/>
    <cellStyle name="عادي_pop-2002 2" xfId="29"/>
    <cellStyle name="عادي_pop-2002 2 2" xfId="30"/>
    <cellStyle name="عادي_pop-2002 2 3" xfId="31"/>
    <cellStyle name="عادي_pop-2002 2 3 2" xfId="32"/>
    <cellStyle name="عادي_pop-2002 2 4" xfId="33"/>
    <cellStyle name="عادي_pop-2002 2 5" xfId="34"/>
    <cellStyle name="عادي_pop-2002 3" xfId="35"/>
    <cellStyle name="عملة [0]_Book1" xfId="36"/>
    <cellStyle name="عملة_Bagraph" xfId="37"/>
    <cellStyle name="فاصلة [0]_Book1" xfId="38"/>
    <cellStyle name="فاصلة_Bagraph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1994</a:t>
            </a:r>
          </a:p>
        </c:rich>
      </c:tx>
      <c:layout>
        <c:manualLayout>
          <c:xMode val="edge"/>
          <c:yMode val="edge"/>
          <c:x val="0.23874755428298741"/>
          <c:y val="1.76091857130997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408"/>
        </c:manualLayout>
      </c:layout>
      <c:barChart>
        <c:barDir val="bar"/>
        <c:grouping val="clustered"/>
        <c:ser>
          <c:idx val="0"/>
          <c:order val="0"/>
          <c:tx>
            <c:strRef>
              <c:f>'GRAPH pop 2010'!$C$5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-204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2010'!$D$5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2010'!$E$5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4"/>
          <c:order val="3"/>
          <c:tx>
            <c:strRef>
              <c:f>'GRAPH pop 2010'!$G$5</c:f>
              <c:strCache>
                <c:ptCount val="1"/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108738432"/>
        <c:axId val="108739968"/>
      </c:barChart>
      <c:catAx>
        <c:axId val="108738432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8739968"/>
        <c:crosses val="autoZero"/>
        <c:auto val="1"/>
        <c:lblAlgn val="ctr"/>
        <c:lblOffset val="100"/>
      </c:catAx>
      <c:valAx>
        <c:axId val="108739968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08738432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2013</a:t>
            </a:r>
          </a:p>
        </c:rich>
      </c:tx>
      <c:layout>
        <c:manualLayout>
          <c:xMode val="edge"/>
          <c:yMode val="edge"/>
          <c:x val="0.2616305980620347"/>
          <c:y val="6.2912745662889701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452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2010'!$C$26:$C$41</c:f>
              <c:numCache>
                <c:formatCode>###,###</c:formatCode>
                <c:ptCount val="16"/>
                <c:pt idx="0">
                  <c:v>-1483</c:v>
                </c:pt>
                <c:pt idx="1">
                  <c:v>-1453</c:v>
                </c:pt>
                <c:pt idx="2">
                  <c:v>-1473</c:v>
                </c:pt>
                <c:pt idx="3">
                  <c:v>-1547</c:v>
                </c:pt>
                <c:pt idx="4">
                  <c:v>-1614</c:v>
                </c:pt>
                <c:pt idx="5">
                  <c:v>-1478</c:v>
                </c:pt>
                <c:pt idx="6">
                  <c:v>-1339</c:v>
                </c:pt>
                <c:pt idx="7">
                  <c:v>-1107</c:v>
                </c:pt>
                <c:pt idx="8">
                  <c:v>-975</c:v>
                </c:pt>
                <c:pt idx="9">
                  <c:v>-863</c:v>
                </c:pt>
                <c:pt idx="10">
                  <c:v>-860</c:v>
                </c:pt>
                <c:pt idx="11">
                  <c:v>-704</c:v>
                </c:pt>
                <c:pt idx="12">
                  <c:v>-544</c:v>
                </c:pt>
                <c:pt idx="13">
                  <c:v>-315</c:v>
                </c:pt>
                <c:pt idx="14">
                  <c:v>-276</c:v>
                </c:pt>
                <c:pt idx="15" formatCode="General">
                  <c:v>-170</c:v>
                </c:pt>
              </c:numCache>
            </c:numRef>
          </c:val>
        </c:ser>
        <c:ser>
          <c:idx val="1"/>
          <c:order val="1"/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2010'!$D$26:$D$41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2010'!$E$26:$E$41</c:f>
              <c:numCache>
                <c:formatCode>General</c:formatCode>
                <c:ptCount val="16"/>
                <c:pt idx="0">
                  <c:v>1421</c:v>
                </c:pt>
                <c:pt idx="1">
                  <c:v>1392</c:v>
                </c:pt>
                <c:pt idx="2">
                  <c:v>1421</c:v>
                </c:pt>
                <c:pt idx="3">
                  <c:v>1496</c:v>
                </c:pt>
                <c:pt idx="4">
                  <c:v>1566</c:v>
                </c:pt>
                <c:pt idx="5">
                  <c:v>1494</c:v>
                </c:pt>
                <c:pt idx="6">
                  <c:v>1409</c:v>
                </c:pt>
                <c:pt idx="7" formatCode="###,###">
                  <c:v>1200</c:v>
                </c:pt>
                <c:pt idx="8" formatCode="#\ ###\ ###">
                  <c:v>1070</c:v>
                </c:pt>
                <c:pt idx="9" formatCode="#\ ###\ ###">
                  <c:v>947</c:v>
                </c:pt>
                <c:pt idx="10" formatCode="#,##0">
                  <c:v>902</c:v>
                </c:pt>
                <c:pt idx="11">
                  <c:v>671</c:v>
                </c:pt>
                <c:pt idx="12">
                  <c:v>530</c:v>
                </c:pt>
                <c:pt idx="13">
                  <c:v>348</c:v>
                </c:pt>
                <c:pt idx="14">
                  <c:v>333</c:v>
                </c:pt>
                <c:pt idx="15">
                  <c:v>190</c:v>
                </c:pt>
              </c:numCache>
            </c:numRef>
          </c:val>
        </c:ser>
        <c:gapWidth val="0"/>
        <c:overlap val="100"/>
        <c:axId val="108872064"/>
        <c:axId val="108873600"/>
      </c:barChart>
      <c:catAx>
        <c:axId val="108872064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8873600"/>
        <c:crosses val="autoZero"/>
        <c:auto val="1"/>
        <c:lblAlgn val="ctr"/>
        <c:lblOffset val="100"/>
      </c:catAx>
      <c:valAx>
        <c:axId val="108873600"/>
        <c:scaling>
          <c:orientation val="minMax"/>
          <c:min val="-2000"/>
        </c:scaling>
        <c:axPos val="b"/>
        <c:majorGridlines>
          <c:spPr>
            <a:ln w="12700"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08872064"/>
        <c:crosses val="autoZero"/>
        <c:crossBetween val="between"/>
      </c:valAx>
      <c:spPr>
        <a:ln w="12700"/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2030</a:t>
            </a:r>
          </a:p>
        </c:rich>
      </c:tx>
      <c:layout>
        <c:manualLayout>
          <c:xMode val="edge"/>
          <c:yMode val="edge"/>
          <c:x val="0.31753549410975107"/>
          <c:y val="2.76817762644538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486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2010'!$C$47:$C$62</c:f>
              <c:numCache>
                <c:formatCode>General</c:formatCode>
                <c:ptCount val="16"/>
                <c:pt idx="0">
                  <c:v>-1310</c:v>
                </c:pt>
                <c:pt idx="1">
                  <c:v>-1356</c:v>
                </c:pt>
                <c:pt idx="2">
                  <c:v>-1393</c:v>
                </c:pt>
                <c:pt idx="3">
                  <c:v>-1425</c:v>
                </c:pt>
                <c:pt idx="4">
                  <c:v>-1445</c:v>
                </c:pt>
                <c:pt idx="5">
                  <c:v>-1422</c:v>
                </c:pt>
                <c:pt idx="6">
                  <c:v>-1441</c:v>
                </c:pt>
                <c:pt idx="7">
                  <c:v>-1515</c:v>
                </c:pt>
                <c:pt idx="8">
                  <c:v>-1389</c:v>
                </c:pt>
                <c:pt idx="9">
                  <c:v>-1248</c:v>
                </c:pt>
                <c:pt idx="10">
                  <c:v>-1038</c:v>
                </c:pt>
                <c:pt idx="11">
                  <c:v>-911</c:v>
                </c:pt>
                <c:pt idx="12">
                  <c:v>-766</c:v>
                </c:pt>
                <c:pt idx="13">
                  <c:v>-725</c:v>
                </c:pt>
                <c:pt idx="14">
                  <c:v>-569</c:v>
                </c:pt>
                <c:pt idx="15">
                  <c:v>-288</c:v>
                </c:pt>
              </c:numCache>
            </c:numRef>
          </c:val>
        </c:ser>
        <c:ser>
          <c:idx val="1"/>
          <c:order val="1"/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2010'!$D$47:$D$62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2010'!$E$47:$E$62</c:f>
              <c:numCache>
                <c:formatCode>General</c:formatCode>
                <c:ptCount val="16"/>
                <c:pt idx="0">
                  <c:v>1251</c:v>
                </c:pt>
                <c:pt idx="1">
                  <c:v>1294</c:v>
                </c:pt>
                <c:pt idx="2">
                  <c:v>1329</c:v>
                </c:pt>
                <c:pt idx="3">
                  <c:v>1358</c:v>
                </c:pt>
                <c:pt idx="4">
                  <c:v>1378</c:v>
                </c:pt>
                <c:pt idx="5">
                  <c:v>1383</c:v>
                </c:pt>
                <c:pt idx="6">
                  <c:v>1428</c:v>
                </c:pt>
                <c:pt idx="7">
                  <c:v>1524</c:v>
                </c:pt>
                <c:pt idx="8">
                  <c:v>1502</c:v>
                </c:pt>
                <c:pt idx="9">
                  <c:v>1459</c:v>
                </c:pt>
                <c:pt idx="10">
                  <c:v>1266</c:v>
                </c:pt>
                <c:pt idx="11">
                  <c:v>1114</c:v>
                </c:pt>
                <c:pt idx="12">
                  <c:v>944</c:v>
                </c:pt>
                <c:pt idx="13">
                  <c:v>878</c:v>
                </c:pt>
                <c:pt idx="14">
                  <c:v>647</c:v>
                </c:pt>
                <c:pt idx="15" formatCode="#,##0">
                  <c:v>355.5</c:v>
                </c:pt>
              </c:numCache>
            </c:numRef>
          </c:val>
        </c:ser>
        <c:gapWidth val="0"/>
        <c:overlap val="100"/>
        <c:axId val="109972096"/>
        <c:axId val="110006656"/>
      </c:barChart>
      <c:catAx>
        <c:axId val="109972096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0006656"/>
        <c:crosses val="autoZero"/>
        <c:auto val="1"/>
        <c:lblAlgn val="ctr"/>
        <c:lblOffset val="100"/>
      </c:catAx>
      <c:valAx>
        <c:axId val="110006656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09972096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pyramide des âges</a:t>
            </a: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هرم الأعمـار </a:t>
            </a: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c:rich>
      </c:tx>
      <c:layout>
        <c:manualLayout>
          <c:xMode val="edge"/>
          <c:yMode val="edge"/>
          <c:x val="0.3798586572438219"/>
          <c:y val="2.613480055020641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sideWall>
    <c:back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250883392226342"/>
          <c:y val="0.17193959278525514"/>
          <c:w val="0.72968197879859775"/>
          <c:h val="0.65474596932624562"/>
        </c:manualLayout>
      </c:layout>
      <c:bar3DChart>
        <c:barDir val="bar"/>
        <c:grouping val="stacked"/>
        <c:ser>
          <c:idx val="0"/>
          <c:order val="0"/>
          <c:tx>
            <c:strRef>
              <c:f>GRAPH!$C$5</c:f>
              <c:strCache>
                <c:ptCount val="1"/>
                <c:pt idx="0">
                  <c:v>Masculin ذكـور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GRAPH!$C$6:$C$21</c:f>
              <c:numCache>
                <c:formatCode>General</c:formatCode>
                <c:ptCount val="16"/>
                <c:pt idx="0">
                  <c:v>1614</c:v>
                </c:pt>
                <c:pt idx="1">
                  <c:v>1657</c:v>
                </c:pt>
                <c:pt idx="2">
                  <c:v>1617</c:v>
                </c:pt>
                <c:pt idx="3">
                  <c:v>1409</c:v>
                </c:pt>
                <c:pt idx="4">
                  <c:v>1247</c:v>
                </c:pt>
                <c:pt idx="5">
                  <c:v>980</c:v>
                </c:pt>
                <c:pt idx="6">
                  <c:v>923</c:v>
                </c:pt>
                <c:pt idx="7">
                  <c:v>804</c:v>
                </c:pt>
                <c:pt idx="8">
                  <c:v>657</c:v>
                </c:pt>
                <c:pt idx="9">
                  <c:v>406</c:v>
                </c:pt>
                <c:pt idx="10">
                  <c:v>375</c:v>
                </c:pt>
                <c:pt idx="11">
                  <c:v>329</c:v>
                </c:pt>
                <c:pt idx="12">
                  <c:v>329</c:v>
                </c:pt>
                <c:pt idx="13">
                  <c:v>204</c:v>
                </c:pt>
                <c:pt idx="14">
                  <c:v>180</c:v>
                </c:pt>
                <c:pt idx="15">
                  <c:v>105</c:v>
                </c:pt>
              </c:numCache>
            </c:numRef>
          </c:val>
        </c:ser>
        <c:ser>
          <c:idx val="1"/>
          <c:order val="1"/>
          <c:tx>
            <c:strRef>
              <c:f>GRAPH!$D$5</c:f>
              <c:strCache>
                <c:ptCount val="1"/>
                <c:pt idx="0">
                  <c:v>Féminin إنـاث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GRAPH!$D$6:$D$21</c:f>
              <c:numCache>
                <c:formatCode>General</c:formatCode>
                <c:ptCount val="16"/>
              </c:numCache>
            </c:numRef>
          </c:val>
        </c:ser>
        <c:shape val="cylinder"/>
        <c:axId val="112214784"/>
        <c:axId val="112216704"/>
        <c:axId val="0"/>
      </c:bar3DChart>
      <c:catAx>
        <c:axId val="11221478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216704"/>
        <c:crosses val="autoZero"/>
        <c:auto val="1"/>
        <c:lblAlgn val="ctr"/>
        <c:lblOffset val="100"/>
        <c:tickLblSkip val="1"/>
        <c:tickMarkSkip val="1"/>
      </c:catAx>
      <c:valAx>
        <c:axId val="1122167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214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2226148409897"/>
          <c:y val="0.55983537133511685"/>
          <c:w val="0.1466431095406365"/>
          <c:h val="5.364511691884454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533400</xdr:colOff>
      <xdr:row>1</xdr:row>
      <xdr:rowOff>28575</xdr:rowOff>
    </xdr:from>
    <xdr:to>
      <xdr:col>25</xdr:col>
      <xdr:colOff>457200</xdr:colOff>
      <xdr:row>25</xdr:row>
      <xdr:rowOff>57150</xdr:rowOff>
    </xdr:to>
    <xdr:graphicFrame macro="">
      <xdr:nvGraphicFramePr>
        <xdr:cNvPr id="2430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1</xdr:row>
      <xdr:rowOff>114300</xdr:rowOff>
    </xdr:from>
    <xdr:to>
      <xdr:col>18</xdr:col>
      <xdr:colOff>419100</xdr:colOff>
      <xdr:row>25</xdr:row>
      <xdr:rowOff>133350</xdr:rowOff>
    </xdr:to>
    <xdr:graphicFrame macro="">
      <xdr:nvGraphicFramePr>
        <xdr:cNvPr id="2431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34</xdr:row>
      <xdr:rowOff>133350</xdr:rowOff>
    </xdr:from>
    <xdr:to>
      <xdr:col>24</xdr:col>
      <xdr:colOff>66675</xdr:colOff>
      <xdr:row>60</xdr:row>
      <xdr:rowOff>133350</xdr:rowOff>
    </xdr:to>
    <xdr:graphicFrame macro="">
      <xdr:nvGraphicFramePr>
        <xdr:cNvPr id="2432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0.1966</cdr:x>
      <cdr:y>0.0822</cdr:y>
    </cdr:from>
    <cdr:to>
      <cdr:x>0.80593</cdr:x>
      <cdr:y>0.0822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23932" y="321800"/>
          <a:ext cx="255370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0.19727</cdr:x>
      <cdr:y>0.06841</cdr:y>
    </cdr:from>
    <cdr:to>
      <cdr:x>0.77753</cdr:x>
      <cdr:y>0.06841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96270" y="267139"/>
          <a:ext cx="263636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0.24839</cdr:x>
      <cdr:y>0.08445</cdr:y>
    </cdr:from>
    <cdr:to>
      <cdr:x>0.73565</cdr:x>
      <cdr:y>0.08445</cdr:y>
    </cdr:to>
    <cdr:sp macro="" textlink="">
      <cdr:nvSpPr>
        <cdr:cNvPr id="8" name="Connecteur droit 7"/>
        <cdr:cNvSpPr/>
      </cdr:nvSpPr>
      <cdr:spPr>
        <a:xfrm xmlns:a="http://schemas.openxmlformats.org/drawingml/2006/main">
          <a:off x="1526015" y="357152"/>
          <a:ext cx="2993543" cy="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26</xdr:row>
      <xdr:rowOff>9525</xdr:rowOff>
    </xdr:from>
    <xdr:to>
      <xdr:col>14</xdr:col>
      <xdr:colOff>371475</xdr:colOff>
      <xdr:row>86</xdr:row>
      <xdr:rowOff>114300</xdr:rowOff>
    </xdr:to>
    <xdr:graphicFrame macro="">
      <xdr:nvGraphicFramePr>
        <xdr:cNvPr id="12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45</xdr:row>
      <xdr:rowOff>104775</xdr:rowOff>
    </xdr:from>
    <xdr:to>
      <xdr:col>14</xdr:col>
      <xdr:colOff>200025</xdr:colOff>
      <xdr:row>48</xdr:row>
      <xdr:rowOff>47625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7381875" y="7400925"/>
          <a:ext cx="1857375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(بالآلاف) (</a:t>
          </a: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En milliers)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0.28413</cdr:x>
      <cdr:y>0.2813</cdr:y>
    </cdr:from>
    <cdr:to>
      <cdr:x>0.43025</cdr:x>
      <cdr:y>0.30521</cdr:y>
    </cdr:to>
    <cdr:sp macro="" textlink="">
      <cdr:nvSpPr>
        <cdr:cNvPr id="7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37645" y="1953738"/>
          <a:ext cx="789182" cy="165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Féminin</a:t>
          </a:r>
        </a:p>
      </cdr:txBody>
    </cdr:sp>
  </cdr:relSizeAnchor>
  <cdr:relSizeAnchor xmlns:cdr="http://schemas.openxmlformats.org/drawingml/2006/chartDrawing">
    <cdr:from>
      <cdr:x>0.65251</cdr:x>
      <cdr:y>0.30521</cdr:y>
    </cdr:from>
    <cdr:to>
      <cdr:x>0.77457</cdr:x>
      <cdr:y>0.34195</cdr:y>
    </cdr:to>
    <cdr:sp macro="" textlink="">
      <cdr:nvSpPr>
        <cdr:cNvPr id="7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27180" y="2119582"/>
          <a:ext cx="659199" cy="2547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Masculin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pulation%202013%20annuaire%20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7-8"/>
      <sheetName val="9"/>
      <sheetName val="10"/>
      <sheetName val="11-12"/>
      <sheetName val="13"/>
      <sheetName val="14-15-16"/>
      <sheetName val="17-18"/>
      <sheetName val="19-20"/>
      <sheetName val="21-22"/>
      <sheetName val="GRAPH pop 2013"/>
      <sheetName val="GRAPH"/>
      <sheetName val="1 (2)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29:I36"/>
  <sheetViews>
    <sheetView showGridLines="0" workbookViewId="0"/>
  </sheetViews>
  <sheetFormatPr baseColWidth="10" defaultColWidth="10.28515625" defaultRowHeight="12.75"/>
  <cols>
    <col min="1" max="11" width="14.7109375" style="524" customWidth="1"/>
    <col min="12" max="16384" width="10.28515625" style="524"/>
  </cols>
  <sheetData>
    <row r="29" spans="1:9" ht="37.5">
      <c r="A29" s="638" t="s">
        <v>0</v>
      </c>
      <c r="B29" s="638"/>
      <c r="C29" s="638"/>
      <c r="D29" s="638"/>
      <c r="E29" s="638"/>
      <c r="F29" s="638"/>
      <c r="G29" s="638"/>
      <c r="H29" s="523"/>
      <c r="I29" s="523"/>
    </row>
    <row r="30" spans="1:9" ht="12" customHeight="1"/>
    <row r="31" spans="1:9" ht="49.5">
      <c r="A31" s="639" t="s">
        <v>1</v>
      </c>
      <c r="B31" s="639"/>
      <c r="C31" s="639"/>
      <c r="D31" s="639"/>
      <c r="E31" s="639"/>
      <c r="F31" s="639"/>
      <c r="G31" s="639"/>
      <c r="H31" s="525"/>
      <c r="I31" s="525"/>
    </row>
    <row r="32" spans="1:9" ht="12" customHeight="1"/>
    <row r="33" spans="1:9" ht="12" customHeight="1"/>
    <row r="34" spans="1:9" ht="18.95" customHeight="1">
      <c r="A34" s="640" t="s">
        <v>2</v>
      </c>
      <c r="B34" s="640"/>
      <c r="C34" s="640"/>
      <c r="D34" s="640"/>
      <c r="E34" s="640"/>
      <c r="F34" s="640"/>
      <c r="G34" s="640"/>
      <c r="H34" s="526"/>
      <c r="I34" s="526"/>
    </row>
    <row r="35" spans="1:9" ht="12" customHeight="1"/>
    <row r="36" spans="1:9" ht="30" customHeight="1">
      <c r="A36" s="638" t="s">
        <v>3</v>
      </c>
      <c r="B36" s="638"/>
      <c r="C36" s="638"/>
      <c r="D36" s="638"/>
      <c r="E36" s="638"/>
      <c r="F36" s="638"/>
      <c r="G36" s="638"/>
      <c r="H36" s="523"/>
      <c r="I36" s="523"/>
    </row>
  </sheetData>
  <mergeCells count="4">
    <mergeCell ref="A29:G29"/>
    <mergeCell ref="A31:G31"/>
    <mergeCell ref="A34:G34"/>
    <mergeCell ref="A36:G3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N81"/>
  <sheetViews>
    <sheetView showGridLines="0" workbookViewId="0">
      <selection sqref="A1:F73"/>
    </sheetView>
  </sheetViews>
  <sheetFormatPr baseColWidth="10" defaultColWidth="12.5703125" defaultRowHeight="12.75"/>
  <cols>
    <col min="1" max="1" width="28.140625" style="572" customWidth="1"/>
    <col min="2" max="2" width="14.85546875" style="572" customWidth="1"/>
    <col min="3" max="5" width="12.28515625" style="572" customWidth="1"/>
    <col min="6" max="6" width="32" style="572" customWidth="1"/>
    <col min="7" max="7" width="8.7109375" style="572" customWidth="1"/>
    <col min="8" max="8" width="12.5703125" style="446" customWidth="1"/>
    <col min="9" max="13" width="12.5703125" style="2" customWidth="1"/>
    <col min="14" max="14" width="31.42578125" style="4" customWidth="1"/>
    <col min="15" max="16384" width="12.5703125" style="2"/>
  </cols>
  <sheetData>
    <row r="1" spans="1:14" ht="24.75" customHeight="1">
      <c r="A1" s="605" t="s">
        <v>4</v>
      </c>
      <c r="B1" s="532"/>
      <c r="C1" s="532"/>
      <c r="D1" s="575"/>
      <c r="E1" s="575"/>
      <c r="F1" s="606" t="s">
        <v>5</v>
      </c>
      <c r="N1" s="3"/>
    </row>
    <row r="2" spans="1:14" ht="18.95" customHeight="1">
      <c r="A2" s="605"/>
      <c r="B2" s="532"/>
      <c r="C2" s="532"/>
      <c r="D2" s="532"/>
      <c r="E2" s="532"/>
      <c r="F2" s="533"/>
    </row>
    <row r="3" spans="1:14" s="5" customFormat="1" ht="18.95" customHeight="1">
      <c r="A3" s="536" t="s">
        <v>540</v>
      </c>
      <c r="B3" s="536"/>
      <c r="C3" s="537"/>
      <c r="D3" s="537"/>
      <c r="E3" s="537"/>
      <c r="F3" s="538" t="s">
        <v>362</v>
      </c>
      <c r="G3" s="537"/>
      <c r="H3" s="447"/>
      <c r="L3" s="6"/>
    </row>
    <row r="4" spans="1:14" s="5" customFormat="1" ht="18.95" customHeight="1">
      <c r="A4" s="536"/>
      <c r="B4" s="540"/>
      <c r="C4" s="537"/>
      <c r="D4" s="537"/>
      <c r="E4" s="537"/>
      <c r="F4" s="537"/>
      <c r="G4" s="537"/>
      <c r="H4" s="447"/>
    </row>
    <row r="5" spans="1:14" s="5" customFormat="1" ht="15.75" customHeight="1">
      <c r="A5" s="536"/>
      <c r="B5" s="540"/>
      <c r="C5" s="537"/>
      <c r="D5" s="537"/>
      <c r="E5" s="537"/>
      <c r="F5" s="537"/>
      <c r="G5" s="537"/>
      <c r="H5" s="447"/>
    </row>
    <row r="6" spans="1:14" s="5" customFormat="1" ht="18.95" customHeight="1">
      <c r="A6" s="536"/>
      <c r="B6" s="536"/>
      <c r="C6" s="537"/>
      <c r="D6" s="642" t="s">
        <v>6</v>
      </c>
      <c r="E6" s="642"/>
      <c r="F6" s="537"/>
      <c r="G6" s="537"/>
      <c r="H6" s="447"/>
    </row>
    <row r="7" spans="1:14" s="5" customFormat="1" ht="16.5" customHeight="1">
      <c r="A7" s="537"/>
      <c r="B7" s="537"/>
      <c r="C7" s="542" t="s">
        <v>7</v>
      </c>
      <c r="D7" s="542"/>
      <c r="E7" s="543"/>
      <c r="F7" s="544"/>
      <c r="G7" s="544"/>
      <c r="H7" s="448"/>
      <c r="J7" s="1"/>
    </row>
    <row r="8" spans="1:14" s="5" customFormat="1" ht="15.75">
      <c r="A8" s="537"/>
      <c r="B8" s="546" t="s">
        <v>467</v>
      </c>
      <c r="C8" s="547" t="s">
        <v>8</v>
      </c>
      <c r="D8" s="547" t="s">
        <v>9</v>
      </c>
      <c r="E8" s="548" t="s">
        <v>10</v>
      </c>
      <c r="F8" s="544"/>
      <c r="G8" s="544"/>
      <c r="H8" s="448"/>
      <c r="J8" s="1"/>
    </row>
    <row r="9" spans="1:14" s="5" customFormat="1" ht="13.5" customHeight="1">
      <c r="A9" s="607" t="s">
        <v>468</v>
      </c>
      <c r="B9" s="550" t="s">
        <v>11</v>
      </c>
      <c r="C9" s="551" t="s">
        <v>12</v>
      </c>
      <c r="D9" s="550" t="s">
        <v>13</v>
      </c>
      <c r="E9" s="550" t="s">
        <v>14</v>
      </c>
      <c r="F9" s="552" t="s">
        <v>461</v>
      </c>
      <c r="G9" s="550"/>
      <c r="H9" s="11"/>
      <c r="I9" s="7"/>
      <c r="J9" s="7"/>
      <c r="K9" s="7"/>
    </row>
    <row r="10" spans="1:14" s="5" customFormat="1" ht="8.1" customHeight="1">
      <c r="A10" s="537"/>
      <c r="B10" s="537"/>
      <c r="C10" s="544"/>
      <c r="D10" s="544"/>
      <c r="E10" s="544"/>
      <c r="F10" s="550"/>
      <c r="G10" s="550"/>
      <c r="H10" s="11"/>
      <c r="I10" s="1"/>
      <c r="J10" s="1"/>
      <c r="K10" s="1"/>
    </row>
    <row r="11" spans="1:14" s="5" customFormat="1" ht="14.1" customHeight="1">
      <c r="A11" s="608" t="s">
        <v>538</v>
      </c>
      <c r="B11" s="5">
        <v>47.616574523457835</v>
      </c>
      <c r="C11" s="5">
        <v>33848</v>
      </c>
      <c r="D11" s="5">
        <v>13416</v>
      </c>
      <c r="E11" s="5">
        <v>20432</v>
      </c>
      <c r="F11" s="562" t="s">
        <v>539</v>
      </c>
      <c r="G11" s="550"/>
      <c r="H11" s="11"/>
      <c r="I11" s="1"/>
      <c r="J11" s="1"/>
      <c r="K11" s="1"/>
    </row>
    <row r="12" spans="1:14" s="5" customFormat="1" ht="14.1" customHeight="1">
      <c r="A12" s="608">
        <v>2013</v>
      </c>
      <c r="B12" s="537">
        <f>C12*1000/710850</f>
        <v>46.352957726665259</v>
      </c>
      <c r="C12" s="537">
        <v>32950</v>
      </c>
      <c r="D12" s="537">
        <v>13437</v>
      </c>
      <c r="E12" s="537">
        <v>19513</v>
      </c>
      <c r="F12" s="555">
        <v>2013</v>
      </c>
      <c r="G12" s="563"/>
      <c r="H12" s="12"/>
      <c r="I12" s="13"/>
      <c r="J12" s="13"/>
      <c r="K12" s="13"/>
      <c r="L12" s="14"/>
    </row>
    <row r="13" spans="1:14" s="5" customFormat="1" ht="14.1" customHeight="1">
      <c r="A13" s="608">
        <v>2012</v>
      </c>
      <c r="B13" s="537">
        <f>C13*1000/710850</f>
        <v>45.856369135541954</v>
      </c>
      <c r="C13" s="537">
        <f>D13+E13</f>
        <v>32597</v>
      </c>
      <c r="D13" s="537">
        <v>13439</v>
      </c>
      <c r="E13" s="537">
        <v>19158</v>
      </c>
      <c r="F13" s="555">
        <v>2012</v>
      </c>
      <c r="G13" s="563"/>
      <c r="H13" s="12"/>
      <c r="I13" s="13"/>
      <c r="J13" s="13"/>
      <c r="K13" s="13"/>
      <c r="L13" s="14"/>
    </row>
    <row r="14" spans="1:14" s="5" customFormat="1" ht="14.1" customHeight="1">
      <c r="A14" s="608">
        <v>2011</v>
      </c>
      <c r="B14" s="556">
        <f>32245000/710850</f>
        <v>45.361187310965747</v>
      </c>
      <c r="C14" s="537">
        <f>D14+E14</f>
        <v>32245</v>
      </c>
      <c r="D14" s="537">
        <v>13443</v>
      </c>
      <c r="E14" s="537">
        <v>18802</v>
      </c>
      <c r="F14" s="555">
        <v>2011</v>
      </c>
      <c r="G14" s="563"/>
      <c r="H14" s="12"/>
      <c r="I14" s="13"/>
      <c r="J14" s="13"/>
      <c r="K14" s="13"/>
      <c r="L14" s="14"/>
    </row>
    <row r="15" spans="1:14" s="5" customFormat="1" ht="14.1" customHeight="1">
      <c r="A15" s="608">
        <v>2010</v>
      </c>
      <c r="B15" s="555">
        <v>45</v>
      </c>
      <c r="C15" s="537">
        <v>31894</v>
      </c>
      <c r="D15" s="537">
        <v>13448</v>
      </c>
      <c r="E15" s="537">
        <v>18446</v>
      </c>
      <c r="F15" s="555">
        <v>2010</v>
      </c>
      <c r="G15" s="563"/>
      <c r="H15" s="12"/>
      <c r="I15" s="13"/>
      <c r="J15" s="13"/>
      <c r="K15" s="13"/>
      <c r="L15" s="14"/>
    </row>
    <row r="16" spans="1:14" s="5" customFormat="1" ht="14.1" customHeight="1">
      <c r="A16" s="608">
        <v>2009</v>
      </c>
      <c r="B16" s="557">
        <v>44</v>
      </c>
      <c r="C16" s="558">
        <v>31543</v>
      </c>
      <c r="D16" s="558">
        <v>13446</v>
      </c>
      <c r="E16" s="537">
        <v>18097</v>
      </c>
      <c r="F16" s="555">
        <v>2009</v>
      </c>
      <c r="G16" s="563"/>
      <c r="H16" s="12"/>
      <c r="I16" s="13"/>
      <c r="J16" s="13"/>
      <c r="K16" s="13"/>
      <c r="L16" s="14"/>
    </row>
    <row r="17" spans="1:12" s="5" customFormat="1" ht="14.1" customHeight="1">
      <c r="A17" s="608">
        <v>2008</v>
      </c>
      <c r="B17" s="557">
        <v>44</v>
      </c>
      <c r="C17" s="537">
        <v>31195</v>
      </c>
      <c r="D17" s="537">
        <v>13442</v>
      </c>
      <c r="E17" s="537">
        <v>17753</v>
      </c>
      <c r="F17" s="555">
        <v>2008</v>
      </c>
      <c r="G17" s="563"/>
      <c r="H17" s="12"/>
      <c r="I17" s="13"/>
      <c r="J17" s="13"/>
      <c r="K17" s="13"/>
      <c r="L17" s="14"/>
    </row>
    <row r="18" spans="1:12" s="5" customFormat="1" ht="14.1" customHeight="1">
      <c r="A18" s="608">
        <v>2007</v>
      </c>
      <c r="B18" s="557">
        <f>(C18/710850)*1000</f>
        <v>43.398747977773084</v>
      </c>
      <c r="C18" s="537">
        <v>30850</v>
      </c>
      <c r="D18" s="537">
        <v>13435</v>
      </c>
      <c r="E18" s="537">
        <v>17415</v>
      </c>
      <c r="F18" s="559">
        <v>2007</v>
      </c>
      <c r="G18" s="563"/>
      <c r="H18" s="12"/>
      <c r="I18" s="13"/>
      <c r="J18" s="13"/>
      <c r="K18" s="13"/>
      <c r="L18" s="14"/>
    </row>
    <row r="19" spans="1:12" s="5" customFormat="1" ht="14.1" customHeight="1">
      <c r="A19" s="608">
        <v>2006</v>
      </c>
      <c r="B19" s="557">
        <f>(C19/710850)*1000</f>
        <v>42.91904058521488</v>
      </c>
      <c r="C19" s="557">
        <v>30509</v>
      </c>
      <c r="D19" s="557">
        <v>13427</v>
      </c>
      <c r="E19" s="557">
        <v>17082</v>
      </c>
      <c r="F19" s="560">
        <v>2006</v>
      </c>
      <c r="G19" s="563"/>
      <c r="H19" s="12"/>
      <c r="I19" s="13"/>
      <c r="J19" s="13"/>
      <c r="K19" s="13"/>
      <c r="L19" s="14"/>
    </row>
    <row r="20" spans="1:12" s="5" customFormat="1" ht="15" customHeight="1">
      <c r="A20" s="608">
        <v>2005</v>
      </c>
      <c r="B20" s="557">
        <v>42</v>
      </c>
      <c r="C20" s="557">
        <v>30172</v>
      </c>
      <c r="D20" s="557">
        <v>13417</v>
      </c>
      <c r="E20" s="557">
        <v>16755</v>
      </c>
      <c r="F20" s="560">
        <v>2005</v>
      </c>
      <c r="G20" s="563"/>
      <c r="H20" s="12"/>
      <c r="I20" s="13"/>
      <c r="J20" s="13"/>
      <c r="K20" s="13"/>
      <c r="L20" s="14"/>
    </row>
    <row r="21" spans="1:12" s="5" customFormat="1" ht="14.1" customHeight="1">
      <c r="A21" s="608" t="s">
        <v>466</v>
      </c>
      <c r="B21" s="561">
        <f t="shared" ref="B21:B42" si="0">(C21/710850)*1000</f>
        <v>42.051065625659419</v>
      </c>
      <c r="C21" s="561">
        <v>29892</v>
      </c>
      <c r="D21" s="557">
        <v>13428</v>
      </c>
      <c r="E21" s="557">
        <v>16464</v>
      </c>
      <c r="F21" s="562" t="s">
        <v>22</v>
      </c>
      <c r="G21" s="563"/>
      <c r="H21" s="12"/>
      <c r="I21" s="13"/>
      <c r="J21" s="13"/>
      <c r="K21" s="13"/>
      <c r="L21" s="14"/>
    </row>
    <row r="22" spans="1:12" s="5" customFormat="1" ht="14.1" customHeight="1">
      <c r="A22" s="608">
        <v>2003</v>
      </c>
      <c r="B22" s="561">
        <f t="shared" si="0"/>
        <v>41.527748470141383</v>
      </c>
      <c r="C22" s="561">
        <f t="shared" ref="C22:C55" si="1">E22+D22</f>
        <v>29520</v>
      </c>
      <c r="D22" s="557">
        <v>13294</v>
      </c>
      <c r="E22" s="557">
        <v>16226</v>
      </c>
      <c r="F22" s="559">
        <v>2003</v>
      </c>
      <c r="G22" s="563"/>
      <c r="H22" s="12"/>
      <c r="I22" s="13"/>
      <c r="J22" s="614"/>
      <c r="K22" s="13"/>
      <c r="L22" s="14"/>
    </row>
    <row r="23" spans="1:12" s="5" customFormat="1" ht="14.1" customHeight="1">
      <c r="A23" s="608">
        <v>2002</v>
      </c>
      <c r="B23" s="563">
        <f t="shared" si="0"/>
        <v>41.056481676865722</v>
      </c>
      <c r="C23" s="563">
        <f t="shared" si="1"/>
        <v>29185</v>
      </c>
      <c r="D23" s="537">
        <v>13194</v>
      </c>
      <c r="E23" s="537">
        <f>15991</f>
        <v>15991</v>
      </c>
      <c r="F23" s="559">
        <v>2002</v>
      </c>
      <c r="G23" s="563"/>
      <c r="H23" s="12"/>
      <c r="I23" s="13"/>
      <c r="J23" s="13"/>
      <c r="K23" s="13"/>
      <c r="L23" s="14"/>
    </row>
    <row r="24" spans="1:12" s="5" customFormat="1" ht="14.1" customHeight="1">
      <c r="A24" s="608">
        <v>2001</v>
      </c>
      <c r="B24" s="563">
        <f t="shared" si="0"/>
        <v>40.561299852289508</v>
      </c>
      <c r="C24" s="563">
        <f t="shared" si="1"/>
        <v>28833</v>
      </c>
      <c r="D24" s="537">
        <v>13106</v>
      </c>
      <c r="E24" s="537">
        <v>15727</v>
      </c>
      <c r="F24" s="559">
        <v>2001</v>
      </c>
      <c r="G24" s="563"/>
      <c r="H24" s="12"/>
      <c r="I24" s="13"/>
      <c r="J24" s="13"/>
      <c r="K24" s="13"/>
      <c r="L24" s="14"/>
    </row>
    <row r="25" spans="1:12" s="5" customFormat="1" ht="14.1" customHeight="1">
      <c r="A25" s="608">
        <v>2000</v>
      </c>
      <c r="B25" s="563">
        <f t="shared" si="0"/>
        <v>40.045016529506924</v>
      </c>
      <c r="C25" s="563">
        <f t="shared" si="1"/>
        <v>28466</v>
      </c>
      <c r="D25" s="537">
        <v>13027</v>
      </c>
      <c r="E25" s="537">
        <v>15439</v>
      </c>
      <c r="F25" s="559">
        <v>2000</v>
      </c>
      <c r="G25" s="563"/>
      <c r="H25" s="12"/>
      <c r="I25" s="13"/>
      <c r="J25" s="13"/>
      <c r="K25" s="13"/>
      <c r="L25" s="14"/>
    </row>
    <row r="26" spans="1:12" s="5" customFormat="1" ht="14.1" customHeight="1">
      <c r="A26" s="609">
        <v>1999</v>
      </c>
      <c r="B26" s="563">
        <f t="shared" si="0"/>
        <v>39.507631708517977</v>
      </c>
      <c r="C26" s="563">
        <f t="shared" si="1"/>
        <v>28084</v>
      </c>
      <c r="D26" s="537">
        <v>12955</v>
      </c>
      <c r="E26" s="537">
        <v>15129</v>
      </c>
      <c r="F26" s="559">
        <v>1999</v>
      </c>
      <c r="G26" s="563"/>
      <c r="H26" s="12"/>
      <c r="I26" s="13"/>
      <c r="J26" s="13"/>
      <c r="K26" s="13"/>
      <c r="L26" s="14"/>
    </row>
    <row r="27" spans="1:12" s="5" customFormat="1" ht="14.1" customHeight="1">
      <c r="A27" s="609">
        <v>1998</v>
      </c>
      <c r="B27" s="563">
        <f t="shared" si="0"/>
        <v>38.951958922416829</v>
      </c>
      <c r="C27" s="563">
        <f t="shared" si="1"/>
        <v>27689</v>
      </c>
      <c r="D27" s="537">
        <v>12889</v>
      </c>
      <c r="E27" s="537">
        <v>14800</v>
      </c>
      <c r="F27" s="559">
        <v>1998</v>
      </c>
      <c r="G27" s="563"/>
      <c r="H27" s="12"/>
      <c r="I27" s="13"/>
      <c r="J27" s="13"/>
      <c r="K27" s="13"/>
      <c r="L27" s="14"/>
    </row>
    <row r="28" spans="1:12" s="5" customFormat="1" ht="14.1" customHeight="1">
      <c r="A28" s="609">
        <v>1997</v>
      </c>
      <c r="B28" s="563">
        <f t="shared" si="0"/>
        <v>38.379404937750579</v>
      </c>
      <c r="C28" s="563">
        <f t="shared" si="1"/>
        <v>27282</v>
      </c>
      <c r="D28" s="537">
        <v>12828</v>
      </c>
      <c r="E28" s="537">
        <v>14454</v>
      </c>
      <c r="F28" s="559">
        <v>1997</v>
      </c>
      <c r="G28" s="563"/>
      <c r="H28" s="12"/>
      <c r="I28" s="13"/>
      <c r="J28" s="13"/>
      <c r="K28" s="13"/>
      <c r="L28" s="14"/>
    </row>
    <row r="29" spans="1:12" s="5" customFormat="1" ht="14.1" customHeight="1">
      <c r="A29" s="609">
        <v>1996</v>
      </c>
      <c r="B29" s="563">
        <f t="shared" si="0"/>
        <v>37.791376521066333</v>
      </c>
      <c r="C29" s="563">
        <f t="shared" si="1"/>
        <v>26864</v>
      </c>
      <c r="D29" s="537">
        <v>12769</v>
      </c>
      <c r="E29" s="537">
        <v>14095</v>
      </c>
      <c r="F29" s="565">
        <v>1996</v>
      </c>
      <c r="G29" s="563"/>
      <c r="H29" s="12"/>
      <c r="I29" s="13"/>
      <c r="J29" s="13"/>
      <c r="K29" s="13"/>
      <c r="L29" s="14"/>
    </row>
    <row r="30" spans="1:12" s="5" customFormat="1" ht="15" customHeight="1">
      <c r="A30" s="610">
        <v>1995</v>
      </c>
      <c r="B30" s="563">
        <f t="shared" si="0"/>
        <v>37.18787367236407</v>
      </c>
      <c r="C30" s="563">
        <f t="shared" si="1"/>
        <v>26435</v>
      </c>
      <c r="D30" s="563">
        <v>12713</v>
      </c>
      <c r="E30" s="563">
        <v>13722</v>
      </c>
      <c r="F30" s="567" t="s">
        <v>21</v>
      </c>
      <c r="G30" s="563"/>
      <c r="H30" s="12"/>
      <c r="I30" s="13"/>
      <c r="J30" s="13"/>
      <c r="K30" s="13"/>
      <c r="L30" s="14"/>
    </row>
    <row r="31" spans="1:12" s="5" customFormat="1" ht="14.1" customHeight="1">
      <c r="A31" s="610" t="s">
        <v>465</v>
      </c>
      <c r="B31" s="563">
        <f t="shared" si="0"/>
        <v>36.680030948864037</v>
      </c>
      <c r="C31" s="563">
        <f t="shared" si="1"/>
        <v>26074</v>
      </c>
      <c r="D31" s="563">
        <v>12666</v>
      </c>
      <c r="E31" s="563">
        <v>13408</v>
      </c>
      <c r="F31" s="568" t="s">
        <v>20</v>
      </c>
      <c r="G31" s="563"/>
      <c r="H31" s="12"/>
      <c r="I31" s="13"/>
      <c r="J31" s="13"/>
      <c r="K31" s="13"/>
      <c r="L31" s="14"/>
    </row>
    <row r="32" spans="1:12" s="5" customFormat="1" ht="14.1" customHeight="1">
      <c r="A32" s="610">
        <v>1993</v>
      </c>
      <c r="B32" s="563">
        <f t="shared" si="0"/>
        <v>35.941478511640994</v>
      </c>
      <c r="C32" s="563">
        <f t="shared" si="1"/>
        <v>25549</v>
      </c>
      <c r="D32" s="563">
        <v>12598</v>
      </c>
      <c r="E32" s="563">
        <v>12951</v>
      </c>
      <c r="F32" s="569">
        <v>1993</v>
      </c>
      <c r="G32" s="563"/>
      <c r="H32" s="12"/>
      <c r="I32" s="13"/>
      <c r="J32" s="13"/>
      <c r="K32" s="13"/>
      <c r="L32" s="14"/>
    </row>
    <row r="33" spans="1:12" s="5" customFormat="1" ht="14.1" customHeight="1">
      <c r="A33" s="610">
        <v>1992</v>
      </c>
      <c r="B33" s="563">
        <f t="shared" si="0"/>
        <v>35.30280649926145</v>
      </c>
      <c r="C33" s="563">
        <f t="shared" si="1"/>
        <v>25095</v>
      </c>
      <c r="D33" s="563">
        <v>12539</v>
      </c>
      <c r="E33" s="563">
        <v>12556</v>
      </c>
      <c r="F33" s="569">
        <v>1992</v>
      </c>
      <c r="G33" s="563"/>
      <c r="H33" s="12"/>
      <c r="I33" s="13"/>
      <c r="J33" s="13"/>
      <c r="K33" s="13"/>
      <c r="L33" s="14"/>
    </row>
    <row r="34" spans="1:12" s="5" customFormat="1" ht="14.1" customHeight="1">
      <c r="A34" s="610">
        <v>1991</v>
      </c>
      <c r="B34" s="563">
        <f t="shared" si="0"/>
        <v>34.654287121052263</v>
      </c>
      <c r="C34" s="563">
        <f t="shared" si="1"/>
        <v>24634</v>
      </c>
      <c r="D34" s="563">
        <v>12476</v>
      </c>
      <c r="E34" s="563">
        <v>12158</v>
      </c>
      <c r="F34" s="569">
        <v>1991</v>
      </c>
      <c r="G34" s="563"/>
      <c r="H34" s="12"/>
      <c r="I34" s="13"/>
      <c r="J34" s="13"/>
      <c r="K34" s="13"/>
      <c r="L34" s="14"/>
    </row>
    <row r="35" spans="1:12" s="5" customFormat="1" ht="14.1" customHeight="1">
      <c r="A35" s="610">
        <v>1990</v>
      </c>
      <c r="B35" s="563">
        <f t="shared" si="0"/>
        <v>33.997327143560526</v>
      </c>
      <c r="C35" s="563">
        <f t="shared" si="1"/>
        <v>24167</v>
      </c>
      <c r="D35" s="563">
        <v>12410</v>
      </c>
      <c r="E35" s="563">
        <v>11757</v>
      </c>
      <c r="F35" s="569">
        <v>1990</v>
      </c>
      <c r="G35" s="563"/>
      <c r="H35" s="12"/>
      <c r="I35" s="13"/>
      <c r="J35" s="13"/>
      <c r="K35" s="13"/>
      <c r="L35" s="14"/>
    </row>
    <row r="36" spans="1:12" s="5" customFormat="1" ht="14.1" customHeight="1">
      <c r="A36" s="610">
        <v>1989</v>
      </c>
      <c r="B36" s="563">
        <f t="shared" si="0"/>
        <v>33.334740099880428</v>
      </c>
      <c r="C36" s="563">
        <f t="shared" si="1"/>
        <v>23696</v>
      </c>
      <c r="D36" s="563">
        <v>12339</v>
      </c>
      <c r="E36" s="563">
        <v>11357</v>
      </c>
      <c r="F36" s="569">
        <v>1989</v>
      </c>
      <c r="G36" s="563"/>
      <c r="H36" s="12"/>
      <c r="I36" s="13"/>
      <c r="J36" s="13"/>
      <c r="K36" s="13"/>
      <c r="L36" s="14"/>
    </row>
    <row r="37" spans="1:12" s="5" customFormat="1" ht="14.1" customHeight="1">
      <c r="A37" s="610">
        <v>1988</v>
      </c>
      <c r="B37" s="563">
        <f t="shared" si="0"/>
        <v>32.665119223464863</v>
      </c>
      <c r="C37" s="563">
        <f t="shared" si="1"/>
        <v>23220</v>
      </c>
      <c r="D37" s="563">
        <v>12263</v>
      </c>
      <c r="E37" s="563">
        <v>10957</v>
      </c>
      <c r="F37" s="569">
        <v>1988</v>
      </c>
      <c r="G37" s="563"/>
      <c r="H37" s="12"/>
      <c r="I37" s="13"/>
      <c r="J37" s="13"/>
      <c r="K37" s="13"/>
      <c r="L37" s="14"/>
    </row>
    <row r="38" spans="1:12" s="5" customFormat="1" ht="14.1" customHeight="1">
      <c r="A38" s="610">
        <v>1987</v>
      </c>
      <c r="B38" s="563">
        <f t="shared" si="0"/>
        <v>31.992684813955126</v>
      </c>
      <c r="C38" s="563">
        <f t="shared" si="1"/>
        <v>22742</v>
      </c>
      <c r="D38" s="563">
        <v>12181</v>
      </c>
      <c r="E38" s="563">
        <v>10561</v>
      </c>
      <c r="F38" s="569">
        <v>1987</v>
      </c>
      <c r="G38" s="563"/>
      <c r="H38" s="12"/>
      <c r="I38" s="13"/>
      <c r="L38" s="15"/>
    </row>
    <row r="39" spans="1:12" s="5" customFormat="1" ht="14.1" customHeight="1">
      <c r="A39" s="610">
        <v>1986</v>
      </c>
      <c r="B39" s="563">
        <f t="shared" si="0"/>
        <v>31.316030104804106</v>
      </c>
      <c r="C39" s="563">
        <f t="shared" si="1"/>
        <v>22261</v>
      </c>
      <c r="D39" s="563">
        <v>12092</v>
      </c>
      <c r="E39" s="563">
        <v>10169</v>
      </c>
      <c r="F39" s="569">
        <v>1986</v>
      </c>
      <c r="G39" s="537"/>
      <c r="H39" s="12"/>
      <c r="I39" s="13"/>
      <c r="J39" s="16"/>
      <c r="K39" s="16"/>
    </row>
    <row r="40" spans="1:12" s="5" customFormat="1" ht="14.1" customHeight="1">
      <c r="A40" s="610">
        <v>1985</v>
      </c>
      <c r="B40" s="563">
        <f t="shared" si="0"/>
        <v>30.637968629106002</v>
      </c>
      <c r="C40" s="563">
        <f t="shared" si="1"/>
        <v>21779</v>
      </c>
      <c r="D40" s="563">
        <v>11997</v>
      </c>
      <c r="E40" s="563">
        <v>9782</v>
      </c>
      <c r="F40" s="569">
        <v>1985</v>
      </c>
      <c r="G40" s="537"/>
      <c r="H40" s="12"/>
      <c r="I40" s="13"/>
      <c r="J40" s="16"/>
      <c r="K40" s="16"/>
    </row>
    <row r="41" spans="1:12" s="5" customFormat="1" ht="14.1" customHeight="1">
      <c r="A41" s="610">
        <v>1984</v>
      </c>
      <c r="B41" s="563">
        <f t="shared" si="0"/>
        <v>29.95990715340789</v>
      </c>
      <c r="C41" s="563">
        <f t="shared" si="1"/>
        <v>21297</v>
      </c>
      <c r="D41" s="563">
        <v>11895</v>
      </c>
      <c r="E41" s="563">
        <v>9402</v>
      </c>
      <c r="F41" s="569">
        <v>1984</v>
      </c>
      <c r="G41" s="537"/>
      <c r="H41" s="12"/>
    </row>
    <row r="42" spans="1:12" s="5" customFormat="1" ht="15" customHeight="1">
      <c r="A42" s="610">
        <v>1983</v>
      </c>
      <c r="B42" s="563">
        <f t="shared" si="0"/>
        <v>29.281845677709786</v>
      </c>
      <c r="C42" s="563">
        <f t="shared" si="1"/>
        <v>20815</v>
      </c>
      <c r="D42" s="563">
        <v>11785</v>
      </c>
      <c r="E42" s="563">
        <v>9030</v>
      </c>
      <c r="F42" s="569">
        <v>1983</v>
      </c>
      <c r="G42" s="537"/>
      <c r="H42" s="12"/>
    </row>
    <row r="43" spans="1:12" s="5" customFormat="1" ht="14.1" customHeight="1">
      <c r="A43" s="610" t="s">
        <v>464</v>
      </c>
      <c r="B43" s="563">
        <v>28.6</v>
      </c>
      <c r="C43" s="563">
        <f t="shared" si="1"/>
        <v>20419</v>
      </c>
      <c r="D43" s="563">
        <v>11689</v>
      </c>
      <c r="E43" s="563">
        <v>8730</v>
      </c>
      <c r="F43" s="570" t="s">
        <v>19</v>
      </c>
      <c r="G43" s="537"/>
      <c r="H43" s="12"/>
      <c r="I43" s="17"/>
      <c r="J43" s="17"/>
    </row>
    <row r="44" spans="1:12" s="5" customFormat="1" ht="14.1" customHeight="1">
      <c r="A44" s="610">
        <v>1981</v>
      </c>
      <c r="B44" s="563">
        <f t="shared" ref="B44:B55" si="2">(C44/458730)*1000</f>
        <v>43.282540928214857</v>
      </c>
      <c r="C44" s="563">
        <f t="shared" si="1"/>
        <v>19855</v>
      </c>
      <c r="D44" s="563">
        <v>11543</v>
      </c>
      <c r="E44" s="563">
        <v>8312</v>
      </c>
      <c r="F44" s="569">
        <v>1981</v>
      </c>
      <c r="G44" s="537"/>
      <c r="H44" s="12"/>
      <c r="I44" s="18"/>
      <c r="J44" s="18"/>
    </row>
    <row r="45" spans="1:12" s="5" customFormat="1" ht="14.1" customHeight="1">
      <c r="A45" s="610">
        <v>1980</v>
      </c>
      <c r="B45" s="563">
        <f t="shared" si="2"/>
        <v>42.247073441893924</v>
      </c>
      <c r="C45" s="563">
        <f t="shared" si="1"/>
        <v>19380</v>
      </c>
      <c r="D45" s="563">
        <v>11412</v>
      </c>
      <c r="E45" s="563">
        <v>7968</v>
      </c>
      <c r="F45" s="569">
        <v>1980</v>
      </c>
      <c r="G45" s="537"/>
      <c r="H45" s="12"/>
      <c r="I45" s="18"/>
      <c r="J45" s="18"/>
    </row>
    <row r="46" spans="1:12" s="5" customFormat="1" ht="14.1" customHeight="1">
      <c r="A46" s="610">
        <v>1979</v>
      </c>
      <c r="B46" s="563">
        <f t="shared" si="2"/>
        <v>41.218145750223442</v>
      </c>
      <c r="C46" s="563">
        <f t="shared" si="1"/>
        <v>18908</v>
      </c>
      <c r="D46" s="563">
        <v>11273</v>
      </c>
      <c r="E46" s="563">
        <v>7635</v>
      </c>
      <c r="F46" s="569">
        <v>1979</v>
      </c>
      <c r="G46" s="537"/>
      <c r="H46" s="12"/>
    </row>
    <row r="47" spans="1:12" s="5" customFormat="1" ht="14.1" customHeight="1">
      <c r="A47" s="610">
        <v>1978</v>
      </c>
      <c r="B47" s="563">
        <f t="shared" si="2"/>
        <v>40.197937784753556</v>
      </c>
      <c r="C47" s="563">
        <f t="shared" si="1"/>
        <v>18440</v>
      </c>
      <c r="D47" s="563">
        <v>11127</v>
      </c>
      <c r="E47" s="563">
        <v>7313</v>
      </c>
      <c r="F47" s="569">
        <v>1978</v>
      </c>
      <c r="G47" s="537"/>
      <c r="H47" s="12"/>
    </row>
    <row r="48" spans="1:12" s="5" customFormat="1" ht="14.1" customHeight="1">
      <c r="A48" s="610">
        <v>1977</v>
      </c>
      <c r="B48" s="563">
        <f t="shared" si="2"/>
        <v>39.19080940858457</v>
      </c>
      <c r="C48" s="563">
        <f t="shared" si="1"/>
        <v>17978</v>
      </c>
      <c r="D48" s="563">
        <v>10975</v>
      </c>
      <c r="E48" s="563">
        <v>7003</v>
      </c>
      <c r="F48" s="569">
        <v>1977</v>
      </c>
      <c r="G48" s="537"/>
      <c r="H48" s="12"/>
    </row>
    <row r="49" spans="1:8" s="5" customFormat="1" ht="14.1" customHeight="1">
      <c r="A49" s="610">
        <v>1976</v>
      </c>
      <c r="B49" s="563">
        <f t="shared" si="2"/>
        <v>38.194580690166326</v>
      </c>
      <c r="C49" s="563">
        <f t="shared" si="1"/>
        <v>17521</v>
      </c>
      <c r="D49" s="563">
        <v>10817</v>
      </c>
      <c r="E49" s="563">
        <v>6704</v>
      </c>
      <c r="F49" s="569">
        <v>1976</v>
      </c>
      <c r="G49" s="537"/>
      <c r="H49" s="12"/>
    </row>
    <row r="50" spans="1:8" s="5" customFormat="1" ht="14.1" customHeight="1">
      <c r="A50" s="610">
        <v>1975</v>
      </c>
      <c r="B50" s="563">
        <f t="shared" si="2"/>
        <v>37.21579142414928</v>
      </c>
      <c r="C50" s="563">
        <f t="shared" si="1"/>
        <v>17072</v>
      </c>
      <c r="D50" s="563">
        <v>10653</v>
      </c>
      <c r="E50" s="563">
        <v>6419</v>
      </c>
      <c r="F50" s="569">
        <v>1975</v>
      </c>
      <c r="G50" s="537"/>
      <c r="H50" s="12"/>
    </row>
    <row r="51" spans="1:8" s="5" customFormat="1" ht="14.1" customHeight="1">
      <c r="A51" s="610">
        <v>1974</v>
      </c>
      <c r="B51" s="563">
        <f t="shared" si="2"/>
        <v>36.252261678983281</v>
      </c>
      <c r="C51" s="563">
        <f t="shared" si="1"/>
        <v>16630</v>
      </c>
      <c r="D51" s="563">
        <v>10485</v>
      </c>
      <c r="E51" s="563">
        <v>6145</v>
      </c>
      <c r="F51" s="569">
        <v>1974</v>
      </c>
      <c r="G51" s="537"/>
      <c r="H51" s="12"/>
    </row>
    <row r="52" spans="1:8" s="5" customFormat="1" ht="14.1" customHeight="1">
      <c r="A52" s="610">
        <v>1973</v>
      </c>
      <c r="B52" s="563">
        <f t="shared" si="2"/>
        <v>35.306171386218473</v>
      </c>
      <c r="C52" s="563">
        <f t="shared" si="1"/>
        <v>16196</v>
      </c>
      <c r="D52" s="563">
        <v>10313</v>
      </c>
      <c r="E52" s="563">
        <v>5883</v>
      </c>
      <c r="F52" s="567" t="s">
        <v>18</v>
      </c>
      <c r="G52" s="537"/>
      <c r="H52" s="12"/>
    </row>
    <row r="53" spans="1:8" s="5" customFormat="1" ht="15.75" customHeight="1">
      <c r="A53" s="610">
        <v>1972</v>
      </c>
      <c r="B53" s="563">
        <f t="shared" si="2"/>
        <v>34.381880408955155</v>
      </c>
      <c r="C53" s="563">
        <f t="shared" si="1"/>
        <v>15772</v>
      </c>
      <c r="D53" s="563">
        <v>10137</v>
      </c>
      <c r="E53" s="563">
        <v>5635</v>
      </c>
      <c r="F53" s="568" t="s">
        <v>17</v>
      </c>
      <c r="G53" s="537"/>
      <c r="H53" s="12"/>
    </row>
    <row r="54" spans="1:8" s="5" customFormat="1" ht="15.75" customHeight="1">
      <c r="A54" s="610" t="s">
        <v>462</v>
      </c>
      <c r="B54" s="563">
        <f t="shared" si="2"/>
        <v>33.525167309746472</v>
      </c>
      <c r="C54" s="563">
        <f t="shared" si="1"/>
        <v>15379</v>
      </c>
      <c r="D54" s="563">
        <v>9969</v>
      </c>
      <c r="E54" s="563">
        <v>5410</v>
      </c>
      <c r="F54" s="568" t="s">
        <v>16</v>
      </c>
      <c r="G54" s="537"/>
      <c r="H54" s="12"/>
    </row>
    <row r="55" spans="1:8" ht="15.75" customHeight="1">
      <c r="A55" s="610" t="s">
        <v>463</v>
      </c>
      <c r="B55" s="563">
        <f t="shared" si="2"/>
        <v>25.343884202036055</v>
      </c>
      <c r="C55" s="563">
        <f t="shared" si="1"/>
        <v>11626</v>
      </c>
      <c r="D55" s="563">
        <v>8237</v>
      </c>
      <c r="E55" s="563">
        <v>3389</v>
      </c>
      <c r="F55" s="568" t="s">
        <v>15</v>
      </c>
    </row>
    <row r="56" spans="1:8" ht="9" customHeight="1"/>
    <row r="57" spans="1:8" ht="9" customHeight="1"/>
    <row r="58" spans="1:8" ht="9" customHeight="1"/>
    <row r="59" spans="1:8" ht="9" customHeight="1"/>
    <row r="60" spans="1:8" ht="9" customHeight="1"/>
    <row r="61" spans="1:8" ht="9" customHeight="1"/>
    <row r="62" spans="1:8" ht="9" customHeight="1"/>
    <row r="63" spans="1:8" ht="9" customHeight="1"/>
    <row r="64" spans="1:8" s="1" customFormat="1" ht="12.75" customHeight="1">
      <c r="A64" s="611" t="s">
        <v>486</v>
      </c>
      <c r="B64" s="574"/>
      <c r="C64" s="575"/>
      <c r="D64" s="575"/>
      <c r="E64" s="575"/>
      <c r="F64" s="576" t="s">
        <v>485</v>
      </c>
      <c r="G64" s="575"/>
      <c r="H64" s="449"/>
    </row>
    <row r="65" spans="1:12" s="1" customFormat="1" ht="12.75" customHeight="1">
      <c r="A65" s="578" t="s">
        <v>489</v>
      </c>
      <c r="B65" s="578"/>
      <c r="C65" s="575"/>
      <c r="D65" s="575"/>
      <c r="E65" s="575"/>
      <c r="F65" s="579" t="s">
        <v>488</v>
      </c>
      <c r="G65" s="575"/>
      <c r="H65" s="449"/>
    </row>
    <row r="66" spans="1:12" s="1" customFormat="1" ht="12.75" customHeight="1">
      <c r="A66" s="578" t="s">
        <v>490</v>
      </c>
      <c r="B66" s="578"/>
      <c r="C66" s="575"/>
      <c r="D66" s="575"/>
      <c r="E66" s="575"/>
      <c r="F66" s="579" t="s">
        <v>487</v>
      </c>
      <c r="G66" s="575"/>
      <c r="H66" s="449"/>
    </row>
    <row r="67" spans="1:12" s="1" customFormat="1" ht="12.75" customHeight="1">
      <c r="A67" s="578" t="s">
        <v>484</v>
      </c>
      <c r="B67" s="578"/>
      <c r="C67" s="575"/>
      <c r="D67" s="575"/>
      <c r="E67" s="575"/>
      <c r="F67" s="579" t="s">
        <v>505</v>
      </c>
      <c r="G67" s="575"/>
      <c r="H67" s="449"/>
    </row>
    <row r="68" spans="1:12" s="5" customFormat="1" ht="12.75" customHeight="1">
      <c r="A68" s="578" t="s">
        <v>434</v>
      </c>
      <c r="B68" s="578"/>
      <c r="C68" s="537"/>
      <c r="D68" s="537"/>
      <c r="E68" s="537"/>
      <c r="F68" s="580" t="s">
        <v>23</v>
      </c>
      <c r="G68" s="537"/>
      <c r="H68" s="447"/>
      <c r="L68" s="19"/>
    </row>
    <row r="69" spans="1:12" s="5" customFormat="1" ht="12.75" customHeight="1">
      <c r="A69" s="578" t="s">
        <v>24</v>
      </c>
      <c r="B69" s="578"/>
      <c r="C69" s="537"/>
      <c r="D69" s="537"/>
      <c r="E69" s="537"/>
      <c r="F69" s="580" t="s">
        <v>25</v>
      </c>
      <c r="G69" s="537"/>
      <c r="H69" s="447"/>
      <c r="L69" s="20"/>
    </row>
    <row r="70" spans="1:12" s="5" customFormat="1" ht="12.75" customHeight="1">
      <c r="A70" s="578" t="s">
        <v>541</v>
      </c>
      <c r="B70" s="578"/>
      <c r="C70" s="537"/>
      <c r="D70" s="537"/>
      <c r="E70" s="537"/>
      <c r="F70" s="580" t="s">
        <v>542</v>
      </c>
      <c r="G70" s="537"/>
      <c r="H70" s="447"/>
      <c r="L70" s="19"/>
    </row>
    <row r="71" spans="1:12" s="5" customFormat="1" ht="12.75" customHeight="1">
      <c r="A71" s="574" t="s">
        <v>430</v>
      </c>
      <c r="B71" s="574"/>
      <c r="C71" s="537"/>
      <c r="D71" s="537"/>
      <c r="E71" s="537"/>
      <c r="F71" s="537" t="s">
        <v>365</v>
      </c>
      <c r="G71" s="537"/>
      <c r="H71" s="447"/>
      <c r="L71" s="19"/>
    </row>
    <row r="72" spans="1:12">
      <c r="A72" s="612" t="s">
        <v>491</v>
      </c>
      <c r="F72" s="533" t="s">
        <v>492</v>
      </c>
    </row>
    <row r="73" spans="1:12">
      <c r="A73" s="612" t="s">
        <v>364</v>
      </c>
    </row>
    <row r="74" spans="1:12" s="1" customFormat="1" ht="12.75" customHeight="1">
      <c r="A74" s="641"/>
      <c r="B74" s="641"/>
      <c r="C74" s="641"/>
      <c r="D74" s="641"/>
      <c r="E74" s="641"/>
      <c r="F74" s="641"/>
      <c r="G74" s="613"/>
      <c r="H74" s="449"/>
    </row>
    <row r="75" spans="1:12" s="1" customFormat="1" ht="12.75" customHeight="1">
      <c r="A75" s="575"/>
      <c r="B75" s="575"/>
      <c r="C75" s="575"/>
      <c r="D75" s="575"/>
      <c r="E75" s="575"/>
      <c r="F75" s="575"/>
      <c r="G75" s="575"/>
      <c r="H75" s="449"/>
    </row>
    <row r="76" spans="1:12" s="1" customFormat="1" ht="12.75" customHeight="1">
      <c r="A76" s="575"/>
      <c r="B76" s="575"/>
      <c r="C76" s="575"/>
      <c r="D76" s="575"/>
      <c r="E76" s="575"/>
      <c r="F76" s="575"/>
      <c r="G76" s="575"/>
      <c r="H76" s="449"/>
    </row>
    <row r="77" spans="1:12" ht="12.75" customHeight="1"/>
    <row r="78" spans="1:12" ht="12.75" customHeight="1"/>
    <row r="80" spans="1:12" ht="12.75" customHeight="1"/>
    <row r="81" ht="12.75" customHeight="1"/>
  </sheetData>
  <sortState ref="A12:F54">
    <sortCondition descending="1" ref="A11:A53"/>
  </sortState>
  <mergeCells count="2">
    <mergeCell ref="A74:F74"/>
    <mergeCell ref="D6:E6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ignoredErrors>
    <ignoredError sqref="F30 F52:F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codeName="Feuil3"/>
  <dimension ref="A1:Q70"/>
  <sheetViews>
    <sheetView showGridLines="0" workbookViewId="0">
      <selection sqref="A1:E67"/>
    </sheetView>
  </sheetViews>
  <sheetFormatPr baseColWidth="10" defaultColWidth="17.85546875" defaultRowHeight="15"/>
  <cols>
    <col min="1" max="1" width="35.5703125" style="23" customWidth="1"/>
    <col min="2" max="4" width="10.7109375" style="23" customWidth="1"/>
    <col min="5" max="5" width="35.28515625" style="23" customWidth="1"/>
    <col min="6" max="6" width="7.7109375" style="23" customWidth="1"/>
    <col min="7" max="10" width="5.7109375" style="23" customWidth="1"/>
    <col min="11" max="11" width="9.7109375" style="23" customWidth="1"/>
    <col min="13" max="14" width="9.7109375" style="23" customWidth="1"/>
    <col min="15" max="16" width="5.7109375" style="23" customWidth="1"/>
    <col min="17" max="17" width="8.7109375" style="23" customWidth="1"/>
    <col min="18" max="21" width="5.7109375" style="23" customWidth="1"/>
    <col min="22" max="22" width="7.7109375" style="23" customWidth="1"/>
    <col min="23" max="16384" width="17.85546875" style="23"/>
  </cols>
  <sheetData>
    <row r="1" spans="1:14" ht="24.75" customHeight="1">
      <c r="A1" s="22" t="s">
        <v>4</v>
      </c>
      <c r="B1" s="22"/>
      <c r="E1" s="24" t="s">
        <v>5</v>
      </c>
      <c r="F1" s="25"/>
    </row>
    <row r="2" spans="1:14" ht="18.95" customHeight="1">
      <c r="E2" s="26"/>
    </row>
    <row r="3" spans="1:14" ht="18.95" customHeight="1">
      <c r="A3" s="27" t="s">
        <v>543</v>
      </c>
      <c r="B3" s="27"/>
      <c r="C3" s="28"/>
      <c r="E3" s="29" t="s">
        <v>544</v>
      </c>
      <c r="F3" s="30"/>
    </row>
    <row r="4" spans="1:14" ht="18.95" customHeight="1">
      <c r="A4" s="27" t="s">
        <v>545</v>
      </c>
      <c r="B4" s="27"/>
      <c r="E4" s="31" t="s">
        <v>546</v>
      </c>
    </row>
    <row r="5" spans="1:14" ht="18.95" customHeight="1">
      <c r="B5" s="435" t="s">
        <v>547</v>
      </c>
      <c r="E5" s="26"/>
    </row>
    <row r="6" spans="1:14" ht="16.5" customHeight="1">
      <c r="A6" s="32"/>
      <c r="B6" s="617" t="s">
        <v>548</v>
      </c>
      <c r="C6" s="618">
        <v>2014</v>
      </c>
      <c r="D6" s="33">
        <v>2004</v>
      </c>
      <c r="E6" s="34"/>
      <c r="F6" s="36"/>
    </row>
    <row r="7" spans="1:14" ht="9.9499999999999993" customHeight="1">
      <c r="A7" s="35"/>
      <c r="B7" s="35"/>
      <c r="C7" s="35"/>
      <c r="D7" s="28"/>
      <c r="E7" s="26"/>
      <c r="F7" s="37"/>
    </row>
    <row r="8" spans="1:14" s="35" customFormat="1" ht="13.5" customHeight="1">
      <c r="A8" s="38" t="s">
        <v>28</v>
      </c>
      <c r="B8" s="619">
        <f>((C8/D8)-1)*100</f>
        <v>43.865669689132211</v>
      </c>
      <c r="C8" s="620">
        <f>SUM(C9:C10)</f>
        <v>142955</v>
      </c>
      <c r="D8" s="621">
        <f>SUM(D9:D10)</f>
        <v>99367</v>
      </c>
      <c r="E8" s="39" t="s">
        <v>29</v>
      </c>
      <c r="F8" s="40"/>
      <c r="K8" s="23"/>
      <c r="M8" s="23"/>
      <c r="N8" s="23"/>
    </row>
    <row r="9" spans="1:14" ht="13.5" customHeight="1">
      <c r="A9" s="41" t="s">
        <v>30</v>
      </c>
      <c r="B9" s="622">
        <f t="shared" ref="B9:B58" si="0">((C9/D9)-1)*100</f>
        <v>71.885815946951311</v>
      </c>
      <c r="C9" s="623">
        <v>106277</v>
      </c>
      <c r="D9" s="624">
        <v>61830</v>
      </c>
      <c r="E9" s="42" t="s">
        <v>31</v>
      </c>
      <c r="F9" s="40"/>
      <c r="K9" s="35"/>
      <c r="M9" s="35"/>
      <c r="N9" s="35"/>
    </row>
    <row r="10" spans="1:14" ht="13.5" customHeight="1">
      <c r="A10" s="41" t="s">
        <v>32</v>
      </c>
      <c r="B10" s="625">
        <f t="shared" si="0"/>
        <v>-2.2884087700135836</v>
      </c>
      <c r="C10" s="626">
        <v>36678</v>
      </c>
      <c r="D10" s="624">
        <v>37537</v>
      </c>
      <c r="E10" s="42" t="s">
        <v>33</v>
      </c>
      <c r="F10" s="40"/>
    </row>
    <row r="11" spans="1:14" s="35" customFormat="1" ht="13.5" customHeight="1">
      <c r="A11" s="43" t="s">
        <v>34</v>
      </c>
      <c r="B11" s="619">
        <f t="shared" si="0"/>
        <v>17.798806958368463</v>
      </c>
      <c r="C11" s="620">
        <f>SUM(C12:C13)</f>
        <v>301744</v>
      </c>
      <c r="D11" s="621">
        <f>SUM(D12:D13)</f>
        <v>256152</v>
      </c>
      <c r="E11" s="39" t="s">
        <v>35</v>
      </c>
      <c r="F11" s="40"/>
      <c r="K11" s="23"/>
      <c r="M11" s="23"/>
      <c r="N11" s="23"/>
    </row>
    <row r="12" spans="1:14" ht="13.5" customHeight="1">
      <c r="A12" s="41" t="s">
        <v>30</v>
      </c>
      <c r="B12" s="622">
        <f t="shared" si="0"/>
        <v>21.130985117058266</v>
      </c>
      <c r="C12" s="623">
        <v>286327</v>
      </c>
      <c r="D12" s="624">
        <v>236378</v>
      </c>
      <c r="E12" s="42" t="s">
        <v>31</v>
      </c>
      <c r="F12" s="44"/>
    </row>
    <row r="13" spans="1:14" ht="13.5" customHeight="1">
      <c r="A13" s="41" t="s">
        <v>32</v>
      </c>
      <c r="B13" s="622">
        <f t="shared" si="0"/>
        <v>-22.033984019419439</v>
      </c>
      <c r="C13" s="623">
        <v>15417</v>
      </c>
      <c r="D13" s="624">
        <v>19774</v>
      </c>
      <c r="E13" s="42" t="s">
        <v>33</v>
      </c>
      <c r="F13" s="40"/>
    </row>
    <row r="14" spans="1:14" s="35" customFormat="1" ht="13.5" customHeight="1">
      <c r="A14" s="38" t="s">
        <v>36</v>
      </c>
      <c r="B14" s="619">
        <f t="shared" si="0"/>
        <v>8.5445816483207473</v>
      </c>
      <c r="C14" s="620">
        <f>SUM(C15:C16)</f>
        <v>501921</v>
      </c>
      <c r="D14" s="621">
        <f>SUM(D15:D16)</f>
        <v>462410</v>
      </c>
      <c r="E14" s="39" t="s">
        <v>37</v>
      </c>
      <c r="F14" s="40"/>
      <c r="K14" s="23"/>
      <c r="M14" s="23"/>
      <c r="N14" s="23"/>
    </row>
    <row r="15" spans="1:14" ht="13.5" customHeight="1">
      <c r="A15" s="41" t="s">
        <v>30</v>
      </c>
      <c r="B15" s="622">
        <f t="shared" si="0"/>
        <v>20.975368221379153</v>
      </c>
      <c r="C15" s="623">
        <v>346938</v>
      </c>
      <c r="D15" s="624">
        <v>286784</v>
      </c>
      <c r="E15" s="42" t="s">
        <v>31</v>
      </c>
      <c r="F15" s="44"/>
      <c r="K15" s="35"/>
      <c r="M15" s="35"/>
      <c r="N15" s="35"/>
    </row>
    <row r="16" spans="1:14" ht="13.5" customHeight="1">
      <c r="A16" s="41" t="s">
        <v>32</v>
      </c>
      <c r="B16" s="622">
        <f t="shared" si="0"/>
        <v>-11.753954425882274</v>
      </c>
      <c r="C16" s="623">
        <v>154983</v>
      </c>
      <c r="D16" s="624">
        <v>175626</v>
      </c>
      <c r="E16" s="42" t="s">
        <v>33</v>
      </c>
      <c r="F16" s="44"/>
    </row>
    <row r="17" spans="1:17" s="35" customFormat="1" ht="13.5" customHeight="1">
      <c r="A17" s="38" t="s">
        <v>38</v>
      </c>
      <c r="B17" s="619">
        <f t="shared" si="0"/>
        <v>15.681387746161835</v>
      </c>
      <c r="C17" s="620">
        <f>SUM(C18:C19)</f>
        <v>3601917</v>
      </c>
      <c r="D17" s="621">
        <f>SUM(D18:D19)</f>
        <v>3113653</v>
      </c>
      <c r="E17" s="39" t="s">
        <v>39</v>
      </c>
      <c r="F17" s="44"/>
      <c r="K17" s="23"/>
      <c r="M17" s="23"/>
      <c r="N17" s="23"/>
    </row>
    <row r="18" spans="1:17" ht="13.5" customHeight="1">
      <c r="A18" s="41" t="s">
        <v>30</v>
      </c>
      <c r="B18" s="622">
        <f t="shared" si="0"/>
        <v>36.640148674900331</v>
      </c>
      <c r="C18" s="623">
        <v>1736643</v>
      </c>
      <c r="D18" s="624">
        <v>1270961</v>
      </c>
      <c r="E18" s="42" t="s">
        <v>31</v>
      </c>
      <c r="F18" s="44"/>
      <c r="K18" s="35"/>
      <c r="M18" s="35"/>
      <c r="N18" s="35"/>
    </row>
    <row r="19" spans="1:17" ht="13.5" customHeight="1">
      <c r="A19" s="41" t="s">
        <v>32</v>
      </c>
      <c r="B19" s="622">
        <f t="shared" si="0"/>
        <v>1.2254896640350177</v>
      </c>
      <c r="C19" s="623">
        <v>1865274</v>
      </c>
      <c r="D19" s="624">
        <v>1842692</v>
      </c>
      <c r="E19" s="42" t="s">
        <v>33</v>
      </c>
      <c r="F19" s="44"/>
    </row>
    <row r="20" spans="1:17" s="35" customFormat="1" ht="13.5" customHeight="1">
      <c r="A20" s="43" t="s">
        <v>40</v>
      </c>
      <c r="B20" s="619">
        <f t="shared" si="0"/>
        <v>2.3969368768620214</v>
      </c>
      <c r="C20" s="620">
        <f>SUM(C21:C22)</f>
        <v>1904112</v>
      </c>
      <c r="D20" s="621">
        <f>SUM(D21:D22)</f>
        <v>1859540</v>
      </c>
      <c r="E20" s="39" t="s">
        <v>41</v>
      </c>
      <c r="F20" s="44"/>
      <c r="K20" s="23"/>
      <c r="M20" s="23"/>
      <c r="N20" s="23"/>
    </row>
    <row r="21" spans="1:17" ht="13.5" customHeight="1">
      <c r="A21" s="41" t="s">
        <v>30</v>
      </c>
      <c r="B21" s="622">
        <f t="shared" si="0"/>
        <v>16.085232358179759</v>
      </c>
      <c r="C21" s="623">
        <v>906592</v>
      </c>
      <c r="D21" s="624">
        <v>780971</v>
      </c>
      <c r="E21" s="42" t="s">
        <v>31</v>
      </c>
      <c r="F21" s="44"/>
      <c r="K21" s="35"/>
      <c r="L21" s="139"/>
      <c r="M21" s="35"/>
      <c r="N21" s="35"/>
    </row>
    <row r="22" spans="1:17" ht="13.5" customHeight="1">
      <c r="A22" s="41" t="s">
        <v>32</v>
      </c>
      <c r="B22" s="622">
        <f t="shared" si="0"/>
        <v>-7.5144937412441877</v>
      </c>
      <c r="C22" s="623">
        <v>997520</v>
      </c>
      <c r="D22" s="624">
        <v>1078569</v>
      </c>
      <c r="E22" s="42" t="s">
        <v>33</v>
      </c>
      <c r="F22" s="44"/>
    </row>
    <row r="23" spans="1:17" s="35" customFormat="1" ht="13.5" customHeight="1">
      <c r="A23" s="38" t="s">
        <v>42</v>
      </c>
      <c r="B23" s="627">
        <f t="shared" si="0"/>
        <v>14.392447724774415</v>
      </c>
      <c r="C23" s="621">
        <f>SUM(C24:C25)</f>
        <v>1893950</v>
      </c>
      <c r="D23" s="621">
        <f>SUM(D24:D25)</f>
        <v>1655660</v>
      </c>
      <c r="E23" s="39" t="s">
        <v>43</v>
      </c>
      <c r="F23" s="46"/>
      <c r="K23" s="23"/>
      <c r="M23" s="23"/>
      <c r="N23" s="23"/>
    </row>
    <row r="24" spans="1:17" ht="13.5" customHeight="1">
      <c r="A24" s="41" t="s">
        <v>30</v>
      </c>
      <c r="B24" s="622">
        <f t="shared" si="0"/>
        <v>35.84042010991697</v>
      </c>
      <c r="C24" s="623">
        <v>983486</v>
      </c>
      <c r="D24" s="624">
        <v>724001</v>
      </c>
      <c r="E24" s="42" t="s">
        <v>31</v>
      </c>
      <c r="J24" s="35"/>
      <c r="K24" s="35"/>
      <c r="L24" s="139"/>
      <c r="M24" s="35"/>
      <c r="N24" s="35"/>
    </row>
    <row r="25" spans="1:17" ht="13.5" customHeight="1">
      <c r="A25" s="41" t="s">
        <v>32</v>
      </c>
      <c r="B25" s="622">
        <f t="shared" si="0"/>
        <v>-2.2749739979971206</v>
      </c>
      <c r="C25" s="623">
        <v>910464</v>
      </c>
      <c r="D25" s="624">
        <v>931659</v>
      </c>
      <c r="E25" s="42" t="s">
        <v>33</v>
      </c>
      <c r="F25" s="47"/>
    </row>
    <row r="26" spans="1:17" s="35" customFormat="1" ht="13.5" customHeight="1">
      <c r="A26" s="43" t="s">
        <v>44</v>
      </c>
      <c r="B26" s="619">
        <f t="shared" si="0"/>
        <v>15.276963062567116</v>
      </c>
      <c r="C26" s="620">
        <f>SUM(C27:C28)</f>
        <v>3576643</v>
      </c>
      <c r="D26" s="621">
        <f>SUM(D27:D28)</f>
        <v>3102652</v>
      </c>
      <c r="E26" s="39" t="s">
        <v>45</v>
      </c>
      <c r="F26" s="48"/>
      <c r="J26" s="23"/>
      <c r="K26" s="23"/>
      <c r="M26" s="23"/>
      <c r="N26" s="23"/>
    </row>
    <row r="27" spans="1:17" ht="13.5" customHeight="1">
      <c r="A27" s="41" t="s">
        <v>30</v>
      </c>
      <c r="B27" s="622">
        <f t="shared" si="0"/>
        <v>22.563250331014785</v>
      </c>
      <c r="C27" s="623">
        <v>1491243</v>
      </c>
      <c r="D27" s="624">
        <v>1216713</v>
      </c>
      <c r="E27" s="42" t="s">
        <v>31</v>
      </c>
      <c r="F27" s="47"/>
      <c r="J27" s="35"/>
      <c r="K27" s="35"/>
      <c r="M27" s="35"/>
      <c r="N27" s="35"/>
    </row>
    <row r="28" spans="1:17" ht="13.5" customHeight="1">
      <c r="A28" s="41" t="s">
        <v>32</v>
      </c>
      <c r="B28" s="622">
        <f t="shared" si="0"/>
        <v>10.57621694020856</v>
      </c>
      <c r="C28" s="623">
        <v>2085400</v>
      </c>
      <c r="D28" s="624">
        <v>1885939</v>
      </c>
      <c r="E28" s="42" t="s">
        <v>33</v>
      </c>
      <c r="F28" s="47"/>
    </row>
    <row r="29" spans="1:17" ht="13.5" customHeight="1">
      <c r="A29" s="43" t="s">
        <v>46</v>
      </c>
      <c r="B29" s="619">
        <f t="shared" si="0"/>
        <v>9.3600730725397199</v>
      </c>
      <c r="C29" s="620">
        <f>SUM(C30:C31)</f>
        <v>2097629</v>
      </c>
      <c r="D29" s="621">
        <f>SUM(D30:D31)</f>
        <v>1918094</v>
      </c>
      <c r="E29" s="39" t="s">
        <v>47</v>
      </c>
      <c r="F29" s="48"/>
    </row>
    <row r="30" spans="1:17" ht="13.5" customHeight="1">
      <c r="A30" s="41" t="s">
        <v>30</v>
      </c>
      <c r="B30" s="622">
        <f t="shared" si="0"/>
        <v>20.253939012384279</v>
      </c>
      <c r="C30" s="623">
        <v>1423031</v>
      </c>
      <c r="D30" s="624">
        <v>1183355</v>
      </c>
      <c r="E30" s="42" t="s">
        <v>31</v>
      </c>
      <c r="F30" s="47"/>
      <c r="J30" s="35"/>
      <c r="K30" s="35"/>
      <c r="M30" s="35"/>
      <c r="N30" s="35"/>
    </row>
    <row r="31" spans="1:17" ht="13.5" customHeight="1">
      <c r="A31" s="41" t="s">
        <v>32</v>
      </c>
      <c r="B31" s="622">
        <f t="shared" si="0"/>
        <v>-8.1853556160759169</v>
      </c>
      <c r="C31" s="623">
        <v>674598</v>
      </c>
      <c r="D31" s="624">
        <v>734739</v>
      </c>
      <c r="E31" s="42" t="s">
        <v>33</v>
      </c>
      <c r="F31" s="47"/>
    </row>
    <row r="32" spans="1:17" ht="13.5" customHeight="1">
      <c r="A32" s="43" t="s">
        <v>48</v>
      </c>
      <c r="B32" s="619">
        <f t="shared" si="0"/>
        <v>17.617137249966341</v>
      </c>
      <c r="C32" s="620">
        <f>SUM(C33:C34)</f>
        <v>4270750</v>
      </c>
      <c r="D32" s="621">
        <f>SUM(D33:D34)</f>
        <v>3631061</v>
      </c>
      <c r="E32" s="39" t="s">
        <v>49</v>
      </c>
      <c r="F32" s="48"/>
      <c r="I32" s="35"/>
      <c r="O32" s="35"/>
      <c r="P32" s="35"/>
      <c r="Q32" s="35"/>
    </row>
    <row r="33" spans="1:14" ht="13.5" customHeight="1">
      <c r="A33" s="41" t="s">
        <v>30</v>
      </c>
      <c r="B33" s="622">
        <f t="shared" si="0"/>
        <v>21.696543026559013</v>
      </c>
      <c r="C33" s="623">
        <v>4047066</v>
      </c>
      <c r="D33" s="624">
        <v>3325539</v>
      </c>
      <c r="E33" s="42" t="s">
        <v>31</v>
      </c>
      <c r="F33" s="47"/>
      <c r="J33" s="35"/>
      <c r="K33" s="35"/>
      <c r="M33" s="35"/>
      <c r="N33" s="35"/>
    </row>
    <row r="34" spans="1:14" ht="13.5" customHeight="1">
      <c r="A34" s="41" t="s">
        <v>32</v>
      </c>
      <c r="B34" s="622">
        <f t="shared" si="0"/>
        <v>-26.786287075889792</v>
      </c>
      <c r="C34" s="623">
        <v>223684</v>
      </c>
      <c r="D34" s="624">
        <v>305522</v>
      </c>
      <c r="E34" s="42" t="s">
        <v>33</v>
      </c>
      <c r="F34" s="47"/>
    </row>
    <row r="35" spans="1:14" s="35" customFormat="1" ht="13.5" customHeight="1">
      <c r="A35" s="38" t="s">
        <v>50</v>
      </c>
      <c r="B35" s="619">
        <f t="shared" si="0"/>
        <v>13.110533979803041</v>
      </c>
      <c r="C35" s="620">
        <f>SUM(C36:C37)</f>
        <v>2676754</v>
      </c>
      <c r="D35" s="621">
        <f>SUM(D36:D37)</f>
        <v>2366494</v>
      </c>
      <c r="E35" s="39" t="s">
        <v>51</v>
      </c>
      <c r="F35" s="48"/>
      <c r="J35" s="23"/>
      <c r="K35" s="23"/>
      <c r="M35" s="23"/>
      <c r="N35" s="23"/>
    </row>
    <row r="36" spans="1:14" ht="13.5" customHeight="1">
      <c r="A36" s="41" t="s">
        <v>30</v>
      </c>
      <c r="B36" s="622">
        <f t="shared" si="0"/>
        <v>19.423421395680339</v>
      </c>
      <c r="C36" s="623">
        <v>2292120</v>
      </c>
      <c r="D36" s="624">
        <v>1919322</v>
      </c>
      <c r="E36" s="42" t="s">
        <v>31</v>
      </c>
      <c r="F36" s="47"/>
      <c r="J36" s="35"/>
      <c r="K36" s="35"/>
      <c r="M36" s="35"/>
      <c r="N36" s="35"/>
    </row>
    <row r="37" spans="1:14" ht="13.5" customHeight="1">
      <c r="A37" s="41" t="s">
        <v>32</v>
      </c>
      <c r="B37" s="622">
        <f t="shared" si="0"/>
        <v>-13.985222688361521</v>
      </c>
      <c r="C37" s="623">
        <v>384634</v>
      </c>
      <c r="D37" s="624">
        <v>447172</v>
      </c>
      <c r="E37" s="42" t="s">
        <v>33</v>
      </c>
      <c r="F37" s="47"/>
    </row>
    <row r="38" spans="1:14" s="35" customFormat="1" ht="13.5" customHeight="1">
      <c r="A38" s="38" t="s">
        <v>52</v>
      </c>
      <c r="B38" s="619">
        <f t="shared" si="0"/>
        <v>10.032615286292245</v>
      </c>
      <c r="C38" s="620">
        <f>SUM(C39:C40)</f>
        <v>2183090</v>
      </c>
      <c r="D38" s="621">
        <f>SUM(D39:D40)</f>
        <v>1984039</v>
      </c>
      <c r="E38" s="39" t="s">
        <v>53</v>
      </c>
      <c r="F38" s="48"/>
      <c r="J38" s="23"/>
      <c r="K38" s="23"/>
      <c r="M38" s="23"/>
      <c r="N38" s="23"/>
    </row>
    <row r="39" spans="1:14" ht="13.5" customHeight="1">
      <c r="A39" s="41" t="s">
        <v>30</v>
      </c>
      <c r="B39" s="622">
        <f t="shared" si="0"/>
        <v>18.310186611689705</v>
      </c>
      <c r="C39" s="623">
        <v>844730</v>
      </c>
      <c r="D39" s="624">
        <v>713996</v>
      </c>
      <c r="E39" s="42" t="s">
        <v>31</v>
      </c>
      <c r="F39" s="47"/>
    </row>
    <row r="40" spans="1:14" ht="13.5" customHeight="1">
      <c r="A40" s="41" t="s">
        <v>32</v>
      </c>
      <c r="B40" s="622">
        <f t="shared" si="0"/>
        <v>5.3791092112629224</v>
      </c>
      <c r="C40" s="623">
        <v>1338360</v>
      </c>
      <c r="D40" s="624">
        <v>1270043</v>
      </c>
      <c r="E40" s="42" t="s">
        <v>33</v>
      </c>
      <c r="F40" s="47"/>
    </row>
    <row r="41" spans="1:14" s="35" customFormat="1" ht="13.5" customHeight="1">
      <c r="A41" s="43" t="s">
        <v>54</v>
      </c>
      <c r="B41" s="619">
        <f t="shared" si="0"/>
        <v>10.822815833505107</v>
      </c>
      <c r="C41" s="620">
        <f>SUM(C42:C43)</f>
        <v>1607506</v>
      </c>
      <c r="D41" s="621">
        <f>SUM(D42:D43)</f>
        <v>1450519</v>
      </c>
      <c r="E41" s="39" t="s">
        <v>55</v>
      </c>
      <c r="F41" s="48"/>
      <c r="J41" s="23"/>
      <c r="K41" s="23"/>
      <c r="M41" s="23"/>
      <c r="N41" s="23"/>
    </row>
    <row r="42" spans="1:14" ht="13.5" customHeight="1">
      <c r="A42" s="41" t="s">
        <v>30</v>
      </c>
      <c r="B42" s="622">
        <f t="shared" si="0"/>
        <v>19.542028886885209</v>
      </c>
      <c r="C42" s="623">
        <v>632412</v>
      </c>
      <c r="D42" s="624">
        <v>529029</v>
      </c>
      <c r="E42" s="42" t="s">
        <v>31</v>
      </c>
      <c r="F42" s="47"/>
    </row>
    <row r="43" spans="1:14" ht="13.5" customHeight="1">
      <c r="A43" s="41" t="s">
        <v>32</v>
      </c>
      <c r="B43" s="622">
        <f t="shared" si="0"/>
        <v>5.8171005653886665</v>
      </c>
      <c r="C43" s="623">
        <v>975094</v>
      </c>
      <c r="D43" s="624">
        <v>921490</v>
      </c>
      <c r="E43" s="42" t="s">
        <v>33</v>
      </c>
      <c r="F43" s="47"/>
    </row>
    <row r="44" spans="1:14" s="35" customFormat="1" ht="13.5" customHeight="1">
      <c r="A44" s="38" t="s">
        <v>56</v>
      </c>
      <c r="B44" s="619">
        <f t="shared" si="0"/>
        <v>8.1875222679891557</v>
      </c>
      <c r="C44" s="620">
        <f>SUM(C45:C46)</f>
        <v>2316865</v>
      </c>
      <c r="D44" s="621">
        <f>SUM(D45:D46)</f>
        <v>2141527</v>
      </c>
      <c r="E44" s="39" t="s">
        <v>57</v>
      </c>
      <c r="F44" s="48"/>
      <c r="J44" s="23"/>
      <c r="K44" s="23"/>
      <c r="M44" s="23"/>
      <c r="N44" s="23"/>
    </row>
    <row r="45" spans="1:14" ht="13.5" customHeight="1">
      <c r="A45" s="41" t="s">
        <v>30</v>
      </c>
      <c r="B45" s="622">
        <f t="shared" si="0"/>
        <v>19.968531884336382</v>
      </c>
      <c r="C45" s="623">
        <v>1442606</v>
      </c>
      <c r="D45" s="624">
        <v>1202487</v>
      </c>
      <c r="E45" s="42" t="s">
        <v>31</v>
      </c>
      <c r="F45" s="47"/>
    </row>
    <row r="46" spans="1:14" ht="13.5" customHeight="1">
      <c r="A46" s="41" t="s">
        <v>32</v>
      </c>
      <c r="B46" s="622">
        <f t="shared" si="0"/>
        <v>-6.8986411654455626</v>
      </c>
      <c r="C46" s="623">
        <v>874259</v>
      </c>
      <c r="D46" s="624">
        <v>939040</v>
      </c>
      <c r="E46" s="42" t="s">
        <v>33</v>
      </c>
      <c r="F46" s="47"/>
    </row>
    <row r="47" spans="1:14" s="35" customFormat="1" ht="13.5" customHeight="1">
      <c r="A47" s="43" t="s">
        <v>58</v>
      </c>
      <c r="B47" s="619">
        <f t="shared" si="0"/>
        <v>14.954340439463332</v>
      </c>
      <c r="C47" s="620">
        <f>SUM(C48:C49)</f>
        <v>1808295</v>
      </c>
      <c r="D47" s="621">
        <f>SUM(D48:D49)</f>
        <v>1573055</v>
      </c>
      <c r="E47" s="39" t="s">
        <v>59</v>
      </c>
      <c r="F47" s="48"/>
      <c r="J47" s="23"/>
      <c r="K47" s="23"/>
      <c r="M47" s="23"/>
      <c r="N47" s="23"/>
    </row>
    <row r="48" spans="1:14" ht="13.5" customHeight="1">
      <c r="A48" s="41" t="s">
        <v>30</v>
      </c>
      <c r="B48" s="622">
        <f t="shared" si="0"/>
        <v>21.388058753585646</v>
      </c>
      <c r="C48" s="623">
        <v>1376157</v>
      </c>
      <c r="D48" s="624">
        <v>1133684</v>
      </c>
      <c r="E48" s="42" t="s">
        <v>31</v>
      </c>
      <c r="F48" s="47"/>
    </row>
    <row r="49" spans="1:14" ht="13.5" customHeight="1">
      <c r="A49" s="41" t="s">
        <v>32</v>
      </c>
      <c r="B49" s="622">
        <f t="shared" si="0"/>
        <v>-1.6462169783622471</v>
      </c>
      <c r="C49" s="623">
        <v>432138</v>
      </c>
      <c r="D49" s="624">
        <v>439371</v>
      </c>
      <c r="E49" s="42" t="s">
        <v>33</v>
      </c>
      <c r="F49" s="47"/>
    </row>
    <row r="50" spans="1:14" s="35" customFormat="1" ht="13.5" customHeight="1">
      <c r="A50" s="38" t="s">
        <v>60</v>
      </c>
      <c r="B50" s="619">
        <f t="shared" si="0"/>
        <v>-4.2609399633519729E-3</v>
      </c>
      <c r="C50" s="620">
        <f>SUM(C51:C52)</f>
        <v>1807036</v>
      </c>
      <c r="D50" s="621">
        <f>SUM(D51:D52)</f>
        <v>1807113</v>
      </c>
      <c r="E50" s="39" t="s">
        <v>61</v>
      </c>
      <c r="F50" s="48"/>
      <c r="J50" s="23"/>
      <c r="K50" s="23"/>
      <c r="M50" s="23"/>
      <c r="N50" s="23"/>
    </row>
    <row r="51" spans="1:14" ht="13.5" customHeight="1">
      <c r="A51" s="41" t="s">
        <v>30</v>
      </c>
      <c r="B51" s="622">
        <f t="shared" si="0"/>
        <v>19.647187877150117</v>
      </c>
      <c r="C51" s="623">
        <v>522455</v>
      </c>
      <c r="D51" s="624">
        <v>436663</v>
      </c>
      <c r="E51" s="42" t="s">
        <v>31</v>
      </c>
      <c r="F51" s="47"/>
    </row>
    <row r="52" spans="1:14" ht="13.5" customHeight="1">
      <c r="A52" s="41" t="s">
        <v>32</v>
      </c>
      <c r="B52" s="622">
        <f t="shared" si="0"/>
        <v>-6.2657521252143411</v>
      </c>
      <c r="C52" s="623">
        <v>1284581</v>
      </c>
      <c r="D52" s="624">
        <v>1370450</v>
      </c>
      <c r="E52" s="42" t="s">
        <v>33</v>
      </c>
      <c r="F52" s="47"/>
    </row>
    <row r="53" spans="1:14" s="35" customFormat="1" ht="13.5" customHeight="1">
      <c r="A53" s="43" t="s">
        <v>62</v>
      </c>
      <c r="B53" s="619">
        <f t="shared" si="0"/>
        <v>27.797554376425904</v>
      </c>
      <c r="C53" s="620">
        <f>SUM(C54:C55)</f>
        <v>3157075</v>
      </c>
      <c r="D53" s="621">
        <f>SUM(D54:D55)</f>
        <v>2470372</v>
      </c>
      <c r="E53" s="39" t="s">
        <v>63</v>
      </c>
      <c r="F53" s="48"/>
      <c r="J53" s="23"/>
      <c r="K53" s="23"/>
      <c r="M53" s="23"/>
      <c r="N53" s="23"/>
    </row>
    <row r="54" spans="1:14" ht="13.5" customHeight="1">
      <c r="A54" s="41" t="s">
        <v>30</v>
      </c>
      <c r="B54" s="622">
        <f t="shared" si="0"/>
        <v>38.312431818386727</v>
      </c>
      <c r="C54" s="623">
        <v>1994356</v>
      </c>
      <c r="D54" s="624">
        <v>1441921</v>
      </c>
      <c r="E54" s="42" t="s">
        <v>31</v>
      </c>
      <c r="F54" s="47"/>
    </row>
    <row r="55" spans="1:14" ht="13.5" customHeight="1">
      <c r="A55" s="41" t="s">
        <v>32</v>
      </c>
      <c r="B55" s="622">
        <f t="shared" si="0"/>
        <v>13.055361898622287</v>
      </c>
      <c r="C55" s="623">
        <v>1162719</v>
      </c>
      <c r="D55" s="624">
        <v>1028451</v>
      </c>
      <c r="E55" s="42" t="s">
        <v>33</v>
      </c>
      <c r="F55" s="47"/>
    </row>
    <row r="56" spans="1:14" ht="13.5" customHeight="1">
      <c r="A56" s="38" t="s">
        <v>64</v>
      </c>
      <c r="B56" s="619">
        <f t="shared" si="0"/>
        <v>13.236225912550736</v>
      </c>
      <c r="C56" s="620">
        <f t="shared" ref="C56:D58" si="1">C53+C50+C47+C44+C41+C38+C35+C32+C29+C26+C23+C20+C17+C14+C11+C8</f>
        <v>33848242</v>
      </c>
      <c r="D56" s="628">
        <f t="shared" si="1"/>
        <v>29891708</v>
      </c>
      <c r="E56" s="49" t="s">
        <v>8</v>
      </c>
      <c r="F56" s="50"/>
    </row>
    <row r="57" spans="1:14" ht="13.5" customHeight="1">
      <c r="A57" s="41" t="s">
        <v>30</v>
      </c>
      <c r="B57" s="629">
        <f t="shared" si="0"/>
        <v>24.106494349910832</v>
      </c>
      <c r="C57" s="630">
        <f>C54+C51+C48+C45+C42+C39+C36+C33+C30+C27+C24+C21+C18+C15+C12+C9</f>
        <v>20432439</v>
      </c>
      <c r="D57" s="624">
        <f t="shared" si="1"/>
        <v>16463634</v>
      </c>
      <c r="E57" s="42" t="s">
        <v>31</v>
      </c>
      <c r="F57" s="47"/>
    </row>
    <row r="58" spans="1:14" ht="13.5" customHeight="1">
      <c r="A58" s="41" t="s">
        <v>32</v>
      </c>
      <c r="B58" s="629">
        <f t="shared" si="0"/>
        <v>-9.1383172300063542E-2</v>
      </c>
      <c r="C58" s="630">
        <f>C55+C52+C49+C46+C43+C40+C37+C34+C31+C28+C25+C22+C19+C16+C13+C10</f>
        <v>13415803</v>
      </c>
      <c r="D58" s="624">
        <f t="shared" si="1"/>
        <v>13428074</v>
      </c>
      <c r="E58" s="42" t="s">
        <v>33</v>
      </c>
      <c r="F58" s="47"/>
    </row>
    <row r="59" spans="1:14" ht="12.75" customHeight="1"/>
    <row r="60" spans="1:14" ht="12.75" customHeight="1"/>
    <row r="61" spans="1:14" ht="12.75" customHeight="1"/>
    <row r="62" spans="1:14" ht="12.75" customHeight="1"/>
    <row r="63" spans="1:14" ht="12.75" customHeight="1"/>
    <row r="64" spans="1:14" ht="12.75" customHeight="1">
      <c r="A64" s="631"/>
      <c r="B64" s="632"/>
      <c r="C64" s="632"/>
      <c r="D64" s="632"/>
    </row>
    <row r="65" spans="1:5" ht="12.75" customHeight="1">
      <c r="A65" s="574" t="s">
        <v>549</v>
      </c>
      <c r="B65" s="574"/>
      <c r="C65" s="537"/>
      <c r="D65" s="537"/>
      <c r="E65" s="537" t="s">
        <v>550</v>
      </c>
    </row>
    <row r="66" spans="1:5" ht="12.75" customHeight="1">
      <c r="A66" s="578" t="s">
        <v>619</v>
      </c>
      <c r="B66" s="572"/>
      <c r="C66" s="572"/>
      <c r="D66" s="572"/>
      <c r="E66" s="533" t="s">
        <v>618</v>
      </c>
    </row>
    <row r="67" spans="1:5" ht="12.75" customHeight="1">
      <c r="A67" s="643"/>
      <c r="B67" s="643"/>
      <c r="C67" s="643"/>
      <c r="D67" s="643"/>
      <c r="E67" s="643"/>
    </row>
    <row r="68" spans="1:5" ht="12.75" customHeight="1"/>
    <row r="69" spans="1:5" ht="12.75" customHeight="1">
      <c r="A69" s="28"/>
      <c r="B69" s="28"/>
    </row>
    <row r="70" spans="1:5" ht="12.75" customHeight="1"/>
  </sheetData>
  <mergeCells count="1">
    <mergeCell ref="A67:E6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codeName="Feuil4"/>
  <dimension ref="A1:E73"/>
  <sheetViews>
    <sheetView showGridLines="0" workbookViewId="0">
      <selection sqref="A1:E68"/>
    </sheetView>
  </sheetViews>
  <sheetFormatPr baseColWidth="10" defaultColWidth="12.140625" defaultRowHeight="12.75"/>
  <cols>
    <col min="1" max="1" width="28.7109375" style="56" customWidth="1"/>
    <col min="2" max="4" width="15.7109375" style="56" customWidth="1"/>
    <col min="5" max="5" width="29.7109375" style="56" customWidth="1"/>
    <col min="6" max="6" width="7.7109375" style="56" customWidth="1"/>
    <col min="7" max="16384" width="12.140625" style="56"/>
  </cols>
  <sheetData>
    <row r="1" spans="1:5" ht="24.75" customHeight="1">
      <c r="A1" s="55" t="s">
        <v>4</v>
      </c>
      <c r="E1" s="57" t="s">
        <v>5</v>
      </c>
    </row>
    <row r="2" spans="1:5" ht="18.95" customHeight="1">
      <c r="E2" s="58"/>
    </row>
    <row r="3" spans="1:5" ht="18.95" customHeight="1">
      <c r="A3" s="59" t="s">
        <v>67</v>
      </c>
      <c r="B3" s="60"/>
      <c r="C3" s="58"/>
      <c r="E3" s="521" t="s">
        <v>535</v>
      </c>
    </row>
    <row r="4" spans="1:5" ht="18.95" customHeight="1">
      <c r="A4" s="61" t="s">
        <v>68</v>
      </c>
      <c r="B4" s="60"/>
      <c r="C4" s="60"/>
      <c r="D4" s="645" t="s">
        <v>69</v>
      </c>
      <c r="E4" s="645"/>
    </row>
    <row r="5" spans="1:5" ht="18.95" customHeight="1">
      <c r="A5" s="61"/>
      <c r="B5" s="60"/>
      <c r="C5" s="60"/>
      <c r="D5" s="60"/>
      <c r="E5" s="62"/>
    </row>
    <row r="6" spans="1:5" ht="18.95" customHeight="1">
      <c r="A6" s="63" t="s">
        <v>529</v>
      </c>
      <c r="B6" s="8" t="s">
        <v>8</v>
      </c>
      <c r="C6" s="8" t="s">
        <v>9</v>
      </c>
      <c r="D6" s="9" t="s">
        <v>10</v>
      </c>
      <c r="E6" s="64" t="s">
        <v>528</v>
      </c>
    </row>
    <row r="7" spans="1:5" ht="16.5" customHeight="1">
      <c r="A7" s="65" t="s">
        <v>26</v>
      </c>
      <c r="B7" s="66" t="s">
        <v>12</v>
      </c>
      <c r="C7" s="67" t="s">
        <v>13</v>
      </c>
      <c r="D7" s="67" t="s">
        <v>14</v>
      </c>
      <c r="E7" s="68" t="s">
        <v>70</v>
      </c>
    </row>
    <row r="8" spans="1:5" ht="15.95" customHeight="1">
      <c r="A8" s="456" t="s">
        <v>475</v>
      </c>
      <c r="B8" s="69"/>
      <c r="C8" s="69"/>
      <c r="D8" s="69"/>
      <c r="E8" s="457" t="s">
        <v>474</v>
      </c>
    </row>
    <row r="9" spans="1:5" ht="13.5" customHeight="1">
      <c r="A9" s="71" t="s">
        <v>71</v>
      </c>
      <c r="B9" s="70">
        <f>D9+C9</f>
        <v>2904</v>
      </c>
      <c r="C9" s="516">
        <f>SUM(C10:C11)</f>
        <v>1365</v>
      </c>
      <c r="D9" s="516">
        <f>SUM(D10:D11)</f>
        <v>1539</v>
      </c>
      <c r="E9" s="72" t="s">
        <v>72</v>
      </c>
    </row>
    <row r="10" spans="1:5" ht="13.5" customHeight="1">
      <c r="A10" s="65" t="s">
        <v>73</v>
      </c>
      <c r="B10" s="73">
        <f t="shared" ref="B10:B56" si="0">D10+C10</f>
        <v>1483</v>
      </c>
      <c r="C10" s="517">
        <v>698</v>
      </c>
      <c r="D10" s="517">
        <v>785</v>
      </c>
      <c r="E10" s="74" t="s">
        <v>74</v>
      </c>
    </row>
    <row r="11" spans="1:5" ht="13.5" customHeight="1">
      <c r="A11" s="65" t="s">
        <v>75</v>
      </c>
      <c r="B11" s="73">
        <f t="shared" si="0"/>
        <v>1421</v>
      </c>
      <c r="C11" s="517">
        <v>667</v>
      </c>
      <c r="D11" s="517">
        <v>754</v>
      </c>
      <c r="E11" s="74" t="s">
        <v>76</v>
      </c>
    </row>
    <row r="12" spans="1:5" ht="13.5" customHeight="1">
      <c r="A12" s="71" t="s">
        <v>77</v>
      </c>
      <c r="B12" s="70">
        <f t="shared" si="0"/>
        <v>2845</v>
      </c>
      <c r="C12" s="516">
        <f>SUM(C13:C14)</f>
        <v>1310</v>
      </c>
      <c r="D12" s="516">
        <f>SUM(D13:D14)</f>
        <v>1535</v>
      </c>
      <c r="E12" s="72" t="s">
        <v>78</v>
      </c>
    </row>
    <row r="13" spans="1:5" ht="13.5" customHeight="1">
      <c r="A13" s="65" t="s">
        <v>73</v>
      </c>
      <c r="B13" s="73">
        <f t="shared" si="0"/>
        <v>1453</v>
      </c>
      <c r="C13" s="517">
        <v>675</v>
      </c>
      <c r="D13" s="517">
        <v>778</v>
      </c>
      <c r="E13" s="74" t="s">
        <v>74</v>
      </c>
    </row>
    <row r="14" spans="1:5" ht="13.5" customHeight="1">
      <c r="A14" s="65" t="s">
        <v>75</v>
      </c>
      <c r="B14" s="73">
        <f t="shared" si="0"/>
        <v>1392</v>
      </c>
      <c r="C14" s="517">
        <v>635</v>
      </c>
      <c r="D14" s="517">
        <v>757</v>
      </c>
      <c r="E14" s="74" t="s">
        <v>76</v>
      </c>
    </row>
    <row r="15" spans="1:5" ht="13.5" customHeight="1">
      <c r="A15" s="71" t="s">
        <v>79</v>
      </c>
      <c r="B15" s="70">
        <f t="shared" si="0"/>
        <v>2894</v>
      </c>
      <c r="C15" s="516">
        <f>SUM(C16:C17)</f>
        <v>1325</v>
      </c>
      <c r="D15" s="516">
        <f>SUM(D16:D17)</f>
        <v>1569</v>
      </c>
      <c r="E15" s="72" t="s">
        <v>80</v>
      </c>
    </row>
    <row r="16" spans="1:5" ht="13.5" customHeight="1">
      <c r="A16" s="65" t="s">
        <v>73</v>
      </c>
      <c r="B16" s="73">
        <f t="shared" si="0"/>
        <v>1473</v>
      </c>
      <c r="C16" s="517">
        <v>683</v>
      </c>
      <c r="D16" s="517">
        <v>790</v>
      </c>
      <c r="E16" s="74" t="s">
        <v>74</v>
      </c>
    </row>
    <row r="17" spans="1:5" ht="13.5" customHeight="1">
      <c r="A17" s="65" t="s">
        <v>75</v>
      </c>
      <c r="B17" s="73">
        <f t="shared" si="0"/>
        <v>1421</v>
      </c>
      <c r="C17" s="517">
        <v>642</v>
      </c>
      <c r="D17" s="517">
        <v>779</v>
      </c>
      <c r="E17" s="74" t="s">
        <v>76</v>
      </c>
    </row>
    <row r="18" spans="1:5" ht="13.5" customHeight="1">
      <c r="A18" s="71" t="s">
        <v>81</v>
      </c>
      <c r="B18" s="70">
        <f t="shared" si="0"/>
        <v>3043</v>
      </c>
      <c r="C18" s="516">
        <f>SUM(C19:C20)</f>
        <v>1394</v>
      </c>
      <c r="D18" s="516">
        <f>SUM(D19:D20)</f>
        <v>1649</v>
      </c>
      <c r="E18" s="72" t="s">
        <v>82</v>
      </c>
    </row>
    <row r="19" spans="1:5" ht="13.5" customHeight="1">
      <c r="A19" s="65" t="s">
        <v>73</v>
      </c>
      <c r="B19" s="73">
        <f t="shared" si="0"/>
        <v>1547</v>
      </c>
      <c r="C19" s="517">
        <v>733</v>
      </c>
      <c r="D19" s="517">
        <v>814</v>
      </c>
      <c r="E19" s="74" t="s">
        <v>74</v>
      </c>
    </row>
    <row r="20" spans="1:5" ht="13.5" customHeight="1">
      <c r="A20" s="65" t="s">
        <v>75</v>
      </c>
      <c r="B20" s="73">
        <f t="shared" si="0"/>
        <v>1496</v>
      </c>
      <c r="C20" s="517">
        <v>661</v>
      </c>
      <c r="D20" s="517">
        <v>835</v>
      </c>
      <c r="E20" s="74" t="s">
        <v>76</v>
      </c>
    </row>
    <row r="21" spans="1:5" ht="13.5" customHeight="1">
      <c r="A21" s="71" t="s">
        <v>83</v>
      </c>
      <c r="B21" s="70">
        <f t="shared" si="0"/>
        <v>3180</v>
      </c>
      <c r="C21" s="516">
        <f>SUM(C22:C23)</f>
        <v>1393</v>
      </c>
      <c r="D21" s="516">
        <f>SUM(D22:D23)</f>
        <v>1787</v>
      </c>
      <c r="E21" s="72" t="s">
        <v>84</v>
      </c>
    </row>
    <row r="22" spans="1:5" ht="13.5" customHeight="1">
      <c r="A22" s="65" t="s">
        <v>73</v>
      </c>
      <c r="B22" s="73">
        <f t="shared" si="0"/>
        <v>1614</v>
      </c>
      <c r="C22" s="517">
        <v>752</v>
      </c>
      <c r="D22" s="517">
        <v>862</v>
      </c>
      <c r="E22" s="74" t="s">
        <v>74</v>
      </c>
    </row>
    <row r="23" spans="1:5" ht="13.5" customHeight="1">
      <c r="A23" s="65" t="s">
        <v>75</v>
      </c>
      <c r="B23" s="73">
        <f t="shared" si="0"/>
        <v>1566</v>
      </c>
      <c r="C23" s="517">
        <v>641</v>
      </c>
      <c r="D23" s="517">
        <v>925</v>
      </c>
      <c r="E23" s="74" t="s">
        <v>76</v>
      </c>
    </row>
    <row r="24" spans="1:5" ht="13.5" customHeight="1">
      <c r="A24" s="71" t="s">
        <v>85</v>
      </c>
      <c r="B24" s="70">
        <f t="shared" si="0"/>
        <v>2972</v>
      </c>
      <c r="C24" s="516">
        <f>SUM(C25:C26)</f>
        <v>1196</v>
      </c>
      <c r="D24" s="516">
        <f>SUM(D25:D26)</f>
        <v>1776</v>
      </c>
      <c r="E24" s="72" t="s">
        <v>86</v>
      </c>
    </row>
    <row r="25" spans="1:5" ht="13.5" customHeight="1">
      <c r="A25" s="65" t="s">
        <v>73</v>
      </c>
      <c r="B25" s="73">
        <f t="shared" si="0"/>
        <v>1478</v>
      </c>
      <c r="C25" s="517">
        <v>627</v>
      </c>
      <c r="D25" s="517">
        <v>851</v>
      </c>
      <c r="E25" s="74" t="s">
        <v>74</v>
      </c>
    </row>
    <row r="26" spans="1:5" ht="13.5" customHeight="1">
      <c r="A26" s="65" t="s">
        <v>75</v>
      </c>
      <c r="B26" s="73">
        <f t="shared" si="0"/>
        <v>1494</v>
      </c>
      <c r="C26" s="517">
        <v>569</v>
      </c>
      <c r="D26" s="517">
        <v>925</v>
      </c>
      <c r="E26" s="74" t="s">
        <v>76</v>
      </c>
    </row>
    <row r="27" spans="1:5" ht="13.5" customHeight="1">
      <c r="A27" s="71" t="s">
        <v>87</v>
      </c>
      <c r="B27" s="70">
        <f t="shared" si="0"/>
        <v>2748</v>
      </c>
      <c r="C27" s="516">
        <f>SUM(C28:C29)</f>
        <v>1025</v>
      </c>
      <c r="D27" s="516">
        <f>SUM(D28:D29)</f>
        <v>1723</v>
      </c>
      <c r="E27" s="72" t="s">
        <v>88</v>
      </c>
    </row>
    <row r="28" spans="1:5" ht="13.5" customHeight="1">
      <c r="A28" s="65" t="s">
        <v>73</v>
      </c>
      <c r="B28" s="73">
        <f t="shared" si="0"/>
        <v>1339</v>
      </c>
      <c r="C28" s="517">
        <v>509</v>
      </c>
      <c r="D28" s="517">
        <v>830</v>
      </c>
      <c r="E28" s="74" t="s">
        <v>74</v>
      </c>
    </row>
    <row r="29" spans="1:5" ht="13.5" customHeight="1">
      <c r="A29" s="65" t="s">
        <v>75</v>
      </c>
      <c r="B29" s="73">
        <f t="shared" si="0"/>
        <v>1409</v>
      </c>
      <c r="C29" s="517">
        <v>516</v>
      </c>
      <c r="D29" s="517">
        <v>893</v>
      </c>
      <c r="E29" s="74" t="s">
        <v>76</v>
      </c>
    </row>
    <row r="30" spans="1:5" ht="13.5" customHeight="1">
      <c r="A30" s="71" t="s">
        <v>89</v>
      </c>
      <c r="B30" s="70">
        <f t="shared" si="0"/>
        <v>2307</v>
      </c>
      <c r="C30" s="516">
        <f>SUM(C31:C32)</f>
        <v>820</v>
      </c>
      <c r="D30" s="516">
        <f>SUM(D31:D32)</f>
        <v>1487</v>
      </c>
      <c r="E30" s="72" t="s">
        <v>90</v>
      </c>
    </row>
    <row r="31" spans="1:5" ht="13.5" customHeight="1">
      <c r="A31" s="65" t="s">
        <v>73</v>
      </c>
      <c r="B31" s="73">
        <f t="shared" si="0"/>
        <v>1107</v>
      </c>
      <c r="C31" s="517">
        <v>402</v>
      </c>
      <c r="D31" s="517">
        <v>705</v>
      </c>
      <c r="E31" s="74" t="s">
        <v>74</v>
      </c>
    </row>
    <row r="32" spans="1:5" ht="13.5" customHeight="1">
      <c r="A32" s="65" t="s">
        <v>75</v>
      </c>
      <c r="B32" s="73">
        <f t="shared" si="0"/>
        <v>1200</v>
      </c>
      <c r="C32" s="517">
        <v>418</v>
      </c>
      <c r="D32" s="517">
        <v>782</v>
      </c>
      <c r="E32" s="74" t="s">
        <v>76</v>
      </c>
    </row>
    <row r="33" spans="1:5" ht="13.5" customHeight="1">
      <c r="A33" s="71" t="s">
        <v>91</v>
      </c>
      <c r="B33" s="70">
        <f t="shared" si="0"/>
        <v>2045</v>
      </c>
      <c r="C33" s="516">
        <f>SUM(C34:C35)</f>
        <v>695</v>
      </c>
      <c r="D33" s="516">
        <f>SUM(D34:D35)</f>
        <v>1350</v>
      </c>
      <c r="E33" s="72" t="s">
        <v>92</v>
      </c>
    </row>
    <row r="34" spans="1:5" ht="13.5" customHeight="1">
      <c r="A34" s="65" t="s">
        <v>73</v>
      </c>
      <c r="B34" s="73">
        <f t="shared" si="0"/>
        <v>975</v>
      </c>
      <c r="C34" s="517">
        <v>331</v>
      </c>
      <c r="D34" s="517">
        <v>644</v>
      </c>
      <c r="E34" s="74" t="s">
        <v>74</v>
      </c>
    </row>
    <row r="35" spans="1:5" ht="13.5" customHeight="1">
      <c r="A35" s="65" t="s">
        <v>75</v>
      </c>
      <c r="B35" s="73">
        <f t="shared" si="0"/>
        <v>1070</v>
      </c>
      <c r="C35" s="517">
        <v>364</v>
      </c>
      <c r="D35" s="517">
        <v>706</v>
      </c>
      <c r="E35" s="74" t="s">
        <v>76</v>
      </c>
    </row>
    <row r="36" spans="1:5" ht="13.5" customHeight="1">
      <c r="A36" s="71" t="s">
        <v>93</v>
      </c>
      <c r="B36" s="70">
        <f t="shared" si="0"/>
        <v>1810</v>
      </c>
      <c r="C36" s="516">
        <f>SUM(C37:C38)</f>
        <v>600</v>
      </c>
      <c r="D36" s="516">
        <f>SUM(D37:D38)</f>
        <v>1210</v>
      </c>
      <c r="E36" s="72" t="s">
        <v>94</v>
      </c>
    </row>
    <row r="37" spans="1:5" ht="13.5" customHeight="1">
      <c r="A37" s="65" t="s">
        <v>73</v>
      </c>
      <c r="B37" s="73">
        <f t="shared" si="0"/>
        <v>863</v>
      </c>
      <c r="C37" s="517">
        <v>288</v>
      </c>
      <c r="D37" s="517">
        <v>575</v>
      </c>
      <c r="E37" s="74" t="s">
        <v>74</v>
      </c>
    </row>
    <row r="38" spans="1:5" ht="13.5" customHeight="1">
      <c r="A38" s="65" t="s">
        <v>75</v>
      </c>
      <c r="B38" s="73">
        <f t="shared" si="0"/>
        <v>947</v>
      </c>
      <c r="C38" s="517">
        <v>312</v>
      </c>
      <c r="D38" s="517">
        <v>635</v>
      </c>
      <c r="E38" s="74" t="s">
        <v>76</v>
      </c>
    </row>
    <row r="39" spans="1:5" ht="13.5" customHeight="1">
      <c r="A39" s="71" t="s">
        <v>95</v>
      </c>
      <c r="B39" s="70">
        <f t="shared" si="0"/>
        <v>1762</v>
      </c>
      <c r="C39" s="516">
        <f>SUM(C40:C41)</f>
        <v>614</v>
      </c>
      <c r="D39" s="516">
        <f>SUM(D40:D41)</f>
        <v>1148</v>
      </c>
      <c r="E39" s="72" t="s">
        <v>96</v>
      </c>
    </row>
    <row r="40" spans="1:5" ht="13.5" customHeight="1">
      <c r="A40" s="65" t="s">
        <v>73</v>
      </c>
      <c r="B40" s="73">
        <f t="shared" si="0"/>
        <v>860</v>
      </c>
      <c r="C40" s="517">
        <v>297</v>
      </c>
      <c r="D40" s="517">
        <v>563</v>
      </c>
      <c r="E40" s="74" t="s">
        <v>74</v>
      </c>
    </row>
    <row r="41" spans="1:5" ht="13.5" customHeight="1">
      <c r="A41" s="65" t="s">
        <v>75</v>
      </c>
      <c r="B41" s="73">
        <f t="shared" si="0"/>
        <v>902</v>
      </c>
      <c r="C41" s="517">
        <v>317</v>
      </c>
      <c r="D41" s="517">
        <v>585</v>
      </c>
      <c r="E41" s="74" t="s">
        <v>76</v>
      </c>
    </row>
    <row r="42" spans="1:5" ht="13.5" customHeight="1">
      <c r="A42" s="71" t="s">
        <v>97</v>
      </c>
      <c r="B42" s="70">
        <f t="shared" si="0"/>
        <v>1375</v>
      </c>
      <c r="C42" s="516">
        <f>SUM(C43:C44)</f>
        <v>480</v>
      </c>
      <c r="D42" s="516">
        <f>SUM(D43:D44)</f>
        <v>895</v>
      </c>
      <c r="E42" s="72" t="s">
        <v>98</v>
      </c>
    </row>
    <row r="43" spans="1:5" ht="13.5" customHeight="1">
      <c r="A43" s="65" t="s">
        <v>73</v>
      </c>
      <c r="B43" s="73">
        <f t="shared" si="0"/>
        <v>704</v>
      </c>
      <c r="C43" s="517">
        <v>240</v>
      </c>
      <c r="D43" s="517">
        <v>464</v>
      </c>
      <c r="E43" s="74" t="s">
        <v>74</v>
      </c>
    </row>
    <row r="44" spans="1:5" ht="13.5" customHeight="1">
      <c r="A44" s="65" t="s">
        <v>75</v>
      </c>
      <c r="B44" s="73">
        <f t="shared" si="0"/>
        <v>671</v>
      </c>
      <c r="C44" s="517">
        <v>240</v>
      </c>
      <c r="D44" s="517">
        <v>431</v>
      </c>
      <c r="E44" s="74" t="s">
        <v>76</v>
      </c>
    </row>
    <row r="45" spans="1:5" ht="13.5" customHeight="1">
      <c r="A45" s="71" t="s">
        <v>99</v>
      </c>
      <c r="B45" s="70">
        <f t="shared" si="0"/>
        <v>1074</v>
      </c>
      <c r="C45" s="516">
        <f>SUM(C46:C47)</f>
        <v>406</v>
      </c>
      <c r="D45" s="516">
        <f>SUM(D46:D47)</f>
        <v>668</v>
      </c>
      <c r="E45" s="72" t="s">
        <v>100</v>
      </c>
    </row>
    <row r="46" spans="1:5" ht="13.5" customHeight="1">
      <c r="A46" s="65" t="s">
        <v>73</v>
      </c>
      <c r="B46" s="73">
        <f t="shared" si="0"/>
        <v>544</v>
      </c>
      <c r="C46" s="517">
        <v>200</v>
      </c>
      <c r="D46" s="517">
        <v>344</v>
      </c>
      <c r="E46" s="74" t="s">
        <v>74</v>
      </c>
    </row>
    <row r="47" spans="1:5" ht="13.5" customHeight="1">
      <c r="A47" s="65" t="s">
        <v>75</v>
      </c>
      <c r="B47" s="73">
        <f t="shared" si="0"/>
        <v>530</v>
      </c>
      <c r="C47" s="517">
        <v>206</v>
      </c>
      <c r="D47" s="517">
        <v>324</v>
      </c>
      <c r="E47" s="74" t="s">
        <v>76</v>
      </c>
    </row>
    <row r="48" spans="1:5" ht="13.5" customHeight="1">
      <c r="A48" s="71" t="s">
        <v>101</v>
      </c>
      <c r="B48" s="70">
        <f t="shared" si="0"/>
        <v>663</v>
      </c>
      <c r="C48" s="516">
        <f>SUM(C49:C50)</f>
        <v>262</v>
      </c>
      <c r="D48" s="516">
        <f>SUM(D49:D50)</f>
        <v>401</v>
      </c>
      <c r="E48" s="72" t="s">
        <v>102</v>
      </c>
    </row>
    <row r="49" spans="1:5" ht="13.5" customHeight="1">
      <c r="A49" s="65" t="s">
        <v>73</v>
      </c>
      <c r="B49" s="73">
        <f t="shared" si="0"/>
        <v>315</v>
      </c>
      <c r="C49" s="517">
        <v>126</v>
      </c>
      <c r="D49" s="517">
        <v>189</v>
      </c>
      <c r="E49" s="74" t="s">
        <v>74</v>
      </c>
    </row>
    <row r="50" spans="1:5" ht="13.5" customHeight="1">
      <c r="A50" s="65" t="s">
        <v>75</v>
      </c>
      <c r="B50" s="73">
        <f t="shared" si="0"/>
        <v>348</v>
      </c>
      <c r="C50" s="517">
        <v>136</v>
      </c>
      <c r="D50" s="517">
        <v>212</v>
      </c>
      <c r="E50" s="74" t="s">
        <v>76</v>
      </c>
    </row>
    <row r="51" spans="1:5" ht="13.5" customHeight="1">
      <c r="A51" s="71" t="s">
        <v>103</v>
      </c>
      <c r="B51" s="70">
        <f t="shared" si="0"/>
        <v>609</v>
      </c>
      <c r="C51" s="516">
        <f>SUM(C52:C53)</f>
        <v>251</v>
      </c>
      <c r="D51" s="516">
        <f>SUM(D52:D53)</f>
        <v>358</v>
      </c>
      <c r="E51" s="72" t="s">
        <v>104</v>
      </c>
    </row>
    <row r="52" spans="1:5" ht="13.5" customHeight="1">
      <c r="A52" s="65" t="s">
        <v>73</v>
      </c>
      <c r="B52" s="73">
        <f t="shared" si="0"/>
        <v>276</v>
      </c>
      <c r="C52" s="517">
        <v>119</v>
      </c>
      <c r="D52" s="517">
        <v>157</v>
      </c>
      <c r="E52" s="74" t="s">
        <v>74</v>
      </c>
    </row>
    <row r="53" spans="1:5" ht="13.5" customHeight="1">
      <c r="A53" s="65" t="s">
        <v>75</v>
      </c>
      <c r="B53" s="73">
        <f t="shared" si="0"/>
        <v>333</v>
      </c>
      <c r="C53" s="517">
        <v>132</v>
      </c>
      <c r="D53" s="517">
        <v>201</v>
      </c>
      <c r="E53" s="74" t="s">
        <v>76</v>
      </c>
    </row>
    <row r="54" spans="1:5" ht="13.5" customHeight="1">
      <c r="A54" s="71" t="s">
        <v>105</v>
      </c>
      <c r="B54" s="70">
        <f t="shared" si="0"/>
        <v>719</v>
      </c>
      <c r="C54" s="516">
        <f>SUM(C55:C56)</f>
        <v>301</v>
      </c>
      <c r="D54" s="516">
        <f>SUM(D55:D56)</f>
        <v>418</v>
      </c>
      <c r="E54" s="72" t="s">
        <v>106</v>
      </c>
    </row>
    <row r="55" spans="1:5" ht="13.5" customHeight="1">
      <c r="A55" s="65" t="s">
        <v>73</v>
      </c>
      <c r="B55" s="73">
        <f t="shared" si="0"/>
        <v>340</v>
      </c>
      <c r="C55" s="517">
        <v>157</v>
      </c>
      <c r="D55" s="517">
        <v>183</v>
      </c>
      <c r="E55" s="74" t="s">
        <v>74</v>
      </c>
    </row>
    <row r="56" spans="1:5" ht="13.5" customHeight="1">
      <c r="A56" s="65" t="s">
        <v>75</v>
      </c>
      <c r="B56" s="73">
        <f t="shared" si="0"/>
        <v>379</v>
      </c>
      <c r="C56" s="517">
        <v>144</v>
      </c>
      <c r="D56" s="517">
        <v>235</v>
      </c>
      <c r="E56" s="74" t="s">
        <v>76</v>
      </c>
    </row>
    <row r="57" spans="1:5" ht="13.5" customHeight="1">
      <c r="A57" s="75" t="s">
        <v>107</v>
      </c>
      <c r="B57" s="70">
        <f>B54+B51+B48+B45+B42+B39+B36+B33+B30+B27+B24+B21+B18+B15+B12+B9</f>
        <v>32950</v>
      </c>
      <c r="C57" s="516">
        <f t="shared" ref="B57:D59" si="1">C54+C51+C48+C45+C42+C39+C36+C33+C30+C27+C24+C21+C18+C15+C12+C9</f>
        <v>13437</v>
      </c>
      <c r="D57" s="516">
        <f t="shared" si="1"/>
        <v>19513</v>
      </c>
      <c r="E57" s="72" t="s">
        <v>108</v>
      </c>
    </row>
    <row r="58" spans="1:5" ht="13.5" customHeight="1">
      <c r="A58" s="65" t="s">
        <v>73</v>
      </c>
      <c r="B58" s="284">
        <f>B55+B52+B49+B46+B43+B40+B37+B34+B31+B28+B25+B22+B19+B16+B13+B10</f>
        <v>16371</v>
      </c>
      <c r="C58" s="284">
        <f t="shared" ref="C58:D58" si="2">C55+C52+C49+C46+C43+C40+C37+C34+C31+C28+C25+C22+C19+C16+C13+C10</f>
        <v>6837</v>
      </c>
      <c r="D58" s="284">
        <f t="shared" si="2"/>
        <v>9534</v>
      </c>
      <c r="E58" s="74" t="s">
        <v>74</v>
      </c>
    </row>
    <row r="59" spans="1:5" ht="13.5" customHeight="1">
      <c r="A59" s="65" t="s">
        <v>75</v>
      </c>
      <c r="B59" s="284">
        <f t="shared" si="1"/>
        <v>16579</v>
      </c>
      <c r="C59" s="284">
        <f t="shared" si="1"/>
        <v>6600</v>
      </c>
      <c r="D59" s="284">
        <f t="shared" si="1"/>
        <v>9979</v>
      </c>
      <c r="E59" s="74" t="s">
        <v>76</v>
      </c>
    </row>
    <row r="60" spans="1:5" ht="12.95" customHeight="1">
      <c r="C60" s="58"/>
      <c r="E60" s="58"/>
    </row>
    <row r="61" spans="1:5" ht="12.95" customHeight="1">
      <c r="C61" s="58"/>
      <c r="E61" s="58"/>
    </row>
    <row r="62" spans="1:5" ht="12.95" customHeight="1">
      <c r="C62" s="58"/>
      <c r="E62" s="58"/>
    </row>
    <row r="63" spans="1:5" ht="12.95" customHeight="1">
      <c r="C63" s="58"/>
      <c r="E63" s="58"/>
    </row>
    <row r="64" spans="1:5" ht="12.95" customHeight="1">
      <c r="C64" s="58"/>
      <c r="E64" s="58"/>
    </row>
    <row r="65" spans="1:5" ht="12.95" customHeight="1">
      <c r="C65" s="58"/>
      <c r="E65" s="58"/>
    </row>
    <row r="66" spans="1:5" ht="12.75" customHeight="1">
      <c r="A66" s="51" t="s">
        <v>65</v>
      </c>
      <c r="B66" s="23"/>
      <c r="C66" s="23"/>
      <c r="E66" s="52" t="s">
        <v>66</v>
      </c>
    </row>
    <row r="67" spans="1:5" s="23" customFormat="1" ht="12.75" customHeight="1">
      <c r="A67" s="53" t="s">
        <v>431</v>
      </c>
      <c r="E67" s="54" t="s">
        <v>366</v>
      </c>
    </row>
    <row r="68" spans="1:5" s="58" customFormat="1" ht="12.75" customHeight="1">
      <c r="A68" s="76"/>
      <c r="D68" s="56"/>
      <c r="E68" s="77"/>
    </row>
    <row r="69" spans="1:5" ht="12.75" customHeight="1">
      <c r="A69" s="644"/>
      <c r="B69" s="644"/>
      <c r="C69" s="644"/>
      <c r="D69" s="644"/>
      <c r="E69" s="644"/>
    </row>
    <row r="70" spans="1:5" ht="12.75" customHeight="1">
      <c r="A70" s="58"/>
      <c r="C70" s="58"/>
      <c r="E70" s="58"/>
    </row>
    <row r="71" spans="1:5" ht="12.75" customHeight="1">
      <c r="B71" s="58"/>
      <c r="C71" s="58"/>
      <c r="E71" s="58"/>
    </row>
    <row r="72" spans="1:5" ht="12.75" customHeight="1">
      <c r="B72" s="58"/>
      <c r="C72" s="58"/>
      <c r="E72" s="58"/>
    </row>
    <row r="73" spans="1:5" ht="12.75" customHeight="1"/>
  </sheetData>
  <mergeCells count="2">
    <mergeCell ref="A69:E69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49"/>
  <dimension ref="A1:F135"/>
  <sheetViews>
    <sheetView showGridLines="0" topLeftCell="A49" workbookViewId="0">
      <selection activeCell="A66" sqref="A66:E130"/>
    </sheetView>
  </sheetViews>
  <sheetFormatPr baseColWidth="10" defaultColWidth="12.140625" defaultRowHeight="12.75"/>
  <cols>
    <col min="1" max="1" width="31.7109375" style="79" customWidth="1"/>
    <col min="2" max="4" width="13" style="79" customWidth="1"/>
    <col min="5" max="5" width="34.7109375" style="79" customWidth="1"/>
    <col min="6" max="6" width="3.7109375" style="79" customWidth="1"/>
    <col min="7" max="16384" width="12.140625" style="79"/>
  </cols>
  <sheetData>
    <row r="1" spans="1:6" ht="24.75" customHeight="1">
      <c r="A1" s="78" t="s">
        <v>4</v>
      </c>
      <c r="E1" s="80" t="s">
        <v>5</v>
      </c>
    </row>
    <row r="2" spans="1:6" ht="18.95" customHeight="1">
      <c r="E2" s="81"/>
    </row>
    <row r="3" spans="1:6" s="83" customFormat="1" ht="18.95" customHeight="1">
      <c r="A3" s="82" t="s">
        <v>109</v>
      </c>
      <c r="E3" s="84" t="s">
        <v>532</v>
      </c>
      <c r="F3" s="81"/>
    </row>
    <row r="4" spans="1:6" s="83" customFormat="1" ht="20.25">
      <c r="A4" s="82" t="s">
        <v>533</v>
      </c>
      <c r="E4" s="85" t="s">
        <v>435</v>
      </c>
      <c r="F4" s="81"/>
    </row>
    <row r="5" spans="1:6" s="83" customFormat="1" ht="18.95" customHeight="1">
      <c r="B5" s="86"/>
      <c r="C5" s="87"/>
      <c r="D5" s="87"/>
      <c r="F5" s="88"/>
    </row>
    <row r="6" spans="1:6" s="83" customFormat="1" ht="16.5" customHeight="1">
      <c r="A6" s="89" t="s">
        <v>529</v>
      </c>
      <c r="B6" s="87" t="s">
        <v>8</v>
      </c>
      <c r="C6" s="43" t="s">
        <v>9</v>
      </c>
      <c r="D6" s="90" t="s">
        <v>10</v>
      </c>
      <c r="E6" s="420" t="s">
        <v>528</v>
      </c>
      <c r="F6" s="88"/>
    </row>
    <row r="7" spans="1:6" s="83" customFormat="1" ht="13.5" customHeight="1">
      <c r="A7" s="89" t="s">
        <v>26</v>
      </c>
      <c r="B7" s="88" t="s">
        <v>110</v>
      </c>
      <c r="C7" s="91" t="s">
        <v>13</v>
      </c>
      <c r="D7" s="91" t="s">
        <v>14</v>
      </c>
      <c r="E7" s="421" t="s">
        <v>70</v>
      </c>
      <c r="F7" s="92"/>
    </row>
    <row r="8" spans="1:6" s="81" customFormat="1" ht="8.1" customHeight="1">
      <c r="E8" s="93"/>
    </row>
    <row r="9" spans="1:6" s="95" customFormat="1" ht="15" customHeight="1">
      <c r="A9" s="411" t="s">
        <v>28</v>
      </c>
      <c r="B9" s="407">
        <f>SUM(B10:B11)</f>
        <v>203</v>
      </c>
      <c r="C9" s="407">
        <f>SUM(C10:C11)</f>
        <v>85</v>
      </c>
      <c r="D9" s="407">
        <f>SUM(D10:D11)</f>
        <v>118</v>
      </c>
      <c r="E9" s="416" t="s">
        <v>401</v>
      </c>
      <c r="F9" s="94"/>
    </row>
    <row r="10" spans="1:6" s="97" customFormat="1" ht="15" customHeight="1">
      <c r="A10" s="246" t="s">
        <v>111</v>
      </c>
      <c r="B10" s="410">
        <f>SUM(C10:D10)</f>
        <v>67</v>
      </c>
      <c r="C10" s="97">
        <v>57</v>
      </c>
      <c r="D10" s="97">
        <v>10</v>
      </c>
      <c r="E10" s="398" t="s">
        <v>112</v>
      </c>
      <c r="F10" s="96"/>
    </row>
    <row r="11" spans="1:6" s="97" customFormat="1" ht="15" customHeight="1">
      <c r="A11" s="399" t="s">
        <v>113</v>
      </c>
      <c r="B11" s="410">
        <f>SUM(C11:D11)</f>
        <v>136</v>
      </c>
      <c r="C11" s="97">
        <v>28</v>
      </c>
      <c r="D11" s="97">
        <v>108</v>
      </c>
      <c r="E11" s="398" t="s">
        <v>114</v>
      </c>
      <c r="F11" s="94"/>
    </row>
    <row r="12" spans="1:6" s="95" customFormat="1" ht="15" customHeight="1">
      <c r="A12" s="185" t="s">
        <v>34</v>
      </c>
      <c r="B12" s="407">
        <f>SUM(B13:B15)</f>
        <v>334</v>
      </c>
      <c r="C12" s="407">
        <f>SUM(C13:C15)</f>
        <v>25</v>
      </c>
      <c r="D12" s="407">
        <f>SUM(D13:D15)</f>
        <v>309</v>
      </c>
      <c r="E12" s="416" t="s">
        <v>402</v>
      </c>
      <c r="F12" s="94"/>
    </row>
    <row r="13" spans="1:6" s="97" customFormat="1" ht="15" customHeight="1">
      <c r="A13" s="399" t="s">
        <v>115</v>
      </c>
      <c r="B13" s="405">
        <f>SUM(C13:D13)</f>
        <v>68</v>
      </c>
      <c r="C13" s="97">
        <v>11</v>
      </c>
      <c r="D13" s="97">
        <v>57</v>
      </c>
      <c r="E13" s="398" t="s">
        <v>116</v>
      </c>
      <c r="F13" s="96"/>
    </row>
    <row r="14" spans="1:6" s="97" customFormat="1" ht="15" customHeight="1">
      <c r="A14" s="399" t="s">
        <v>117</v>
      </c>
      <c r="B14" s="405">
        <f>SUM(C14:D14)</f>
        <v>253</v>
      </c>
      <c r="C14" s="97">
        <v>8</v>
      </c>
      <c r="D14" s="97">
        <v>245</v>
      </c>
      <c r="E14" s="398" t="s">
        <v>118</v>
      </c>
      <c r="F14" s="94"/>
    </row>
    <row r="15" spans="1:6" s="97" customFormat="1" ht="15" customHeight="1">
      <c r="A15" s="401" t="s">
        <v>381</v>
      </c>
      <c r="B15" s="405">
        <f>SUM(C15:D15)</f>
        <v>13</v>
      </c>
      <c r="C15" s="97">
        <v>6</v>
      </c>
      <c r="D15" s="97">
        <v>7</v>
      </c>
      <c r="E15" s="398" t="s">
        <v>382</v>
      </c>
      <c r="F15" s="94"/>
    </row>
    <row r="16" spans="1:6" s="95" customFormat="1" ht="15" customHeight="1">
      <c r="A16" s="412" t="s">
        <v>36</v>
      </c>
      <c r="B16" s="407">
        <f>SUM(B17:B21)</f>
        <v>522</v>
      </c>
      <c r="C16" s="407">
        <f>SUM(C17:C21)</f>
        <v>170</v>
      </c>
      <c r="D16" s="407">
        <f>SUM(D17:D21)</f>
        <v>352</v>
      </c>
      <c r="E16" s="416" t="s">
        <v>403</v>
      </c>
      <c r="F16" s="94"/>
    </row>
    <row r="17" spans="1:6" s="97" customFormat="1" ht="15" customHeight="1">
      <c r="A17" s="399" t="s">
        <v>119</v>
      </c>
      <c r="B17" s="405">
        <f>SUM(C17:D17)</f>
        <v>73</v>
      </c>
      <c r="C17" s="97">
        <v>24</v>
      </c>
      <c r="D17" s="97">
        <v>49</v>
      </c>
      <c r="E17" s="398" t="s">
        <v>404</v>
      </c>
      <c r="F17" s="81"/>
    </row>
    <row r="18" spans="1:6" s="97" customFormat="1" ht="15" customHeight="1">
      <c r="A18" s="399" t="s">
        <v>120</v>
      </c>
      <c r="B18" s="405">
        <f>SUM(C18:D18)</f>
        <v>72</v>
      </c>
      <c r="C18" s="97">
        <v>21</v>
      </c>
      <c r="D18" s="97">
        <v>51</v>
      </c>
      <c r="E18" s="398" t="s">
        <v>121</v>
      </c>
      <c r="F18" s="96"/>
    </row>
    <row r="19" spans="1:6" s="97" customFormat="1" ht="15" customHeight="1">
      <c r="A19" s="399" t="s">
        <v>122</v>
      </c>
      <c r="B19" s="405">
        <f>SUM(C19:D19)</f>
        <v>179</v>
      </c>
      <c r="C19" s="97">
        <v>47</v>
      </c>
      <c r="D19" s="97">
        <v>132</v>
      </c>
      <c r="E19" s="398" t="s">
        <v>123</v>
      </c>
      <c r="F19" s="96"/>
    </row>
    <row r="20" spans="1:6" s="97" customFormat="1" ht="15" customHeight="1">
      <c r="A20" s="399" t="s">
        <v>124</v>
      </c>
      <c r="B20" s="405">
        <f>SUM(C20:D20)</f>
        <v>79</v>
      </c>
      <c r="C20" s="97">
        <v>1</v>
      </c>
      <c r="D20" s="97">
        <v>78</v>
      </c>
      <c r="E20" s="398" t="s">
        <v>125</v>
      </c>
      <c r="F20" s="96"/>
    </row>
    <row r="21" spans="1:6" s="97" customFormat="1" ht="15" customHeight="1">
      <c r="A21" s="401" t="s">
        <v>126</v>
      </c>
      <c r="B21" s="405">
        <f>SUM(C21:D21)</f>
        <v>119</v>
      </c>
      <c r="C21" s="97">
        <v>77</v>
      </c>
      <c r="D21" s="97">
        <v>42</v>
      </c>
      <c r="E21" s="398" t="s">
        <v>127</v>
      </c>
      <c r="F21" s="94"/>
    </row>
    <row r="22" spans="1:6" s="95" customFormat="1" ht="15" customHeight="1">
      <c r="A22" s="413" t="s">
        <v>38</v>
      </c>
      <c r="B22" s="407">
        <f>SUM(B23:B31)</f>
        <v>3586</v>
      </c>
      <c r="C22" s="407">
        <f t="shared" ref="C22" si="0">SUM(C23:C31)</f>
        <v>1946</v>
      </c>
      <c r="D22" s="407">
        <f>SUM(D23:D31)</f>
        <v>1640</v>
      </c>
      <c r="E22" s="416" t="s">
        <v>405</v>
      </c>
      <c r="F22" s="94"/>
    </row>
    <row r="23" spans="1:6" s="97" customFormat="1" ht="15" customHeight="1">
      <c r="A23" s="397" t="s">
        <v>128</v>
      </c>
      <c r="B23" s="405">
        <f>SUM(C23:D23)</f>
        <v>609</v>
      </c>
      <c r="C23" s="434">
        <v>94</v>
      </c>
      <c r="D23" s="434">
        <v>515</v>
      </c>
      <c r="E23" s="398" t="s">
        <v>406</v>
      </c>
      <c r="F23" s="96"/>
    </row>
    <row r="24" spans="1:6" s="97" customFormat="1" ht="15" customHeight="1">
      <c r="A24" s="397" t="s">
        <v>129</v>
      </c>
      <c r="B24" s="405">
        <f t="shared" ref="B24:B26" si="1">SUM(C24:D24)</f>
        <v>347</v>
      </c>
      <c r="C24" s="434">
        <v>296</v>
      </c>
      <c r="D24" s="434">
        <v>51</v>
      </c>
      <c r="E24" s="398" t="s">
        <v>407</v>
      </c>
      <c r="F24" s="96"/>
    </row>
    <row r="25" spans="1:6" s="97" customFormat="1" ht="15" customHeight="1">
      <c r="A25" s="397" t="s">
        <v>130</v>
      </c>
      <c r="B25" s="405">
        <f t="shared" si="1"/>
        <v>558</v>
      </c>
      <c r="C25" s="434">
        <v>7</v>
      </c>
      <c r="D25" s="434">
        <v>551</v>
      </c>
      <c r="E25" s="398" t="s">
        <v>408</v>
      </c>
      <c r="F25" s="96"/>
    </row>
    <row r="26" spans="1:6" s="95" customFormat="1" ht="15" customHeight="1">
      <c r="A26" s="397" t="s">
        <v>131</v>
      </c>
      <c r="B26" s="405">
        <f t="shared" si="1"/>
        <v>295</v>
      </c>
      <c r="C26" s="434">
        <v>192</v>
      </c>
      <c r="D26" s="434">
        <v>103</v>
      </c>
      <c r="E26" s="398" t="s">
        <v>409</v>
      </c>
      <c r="F26" s="96"/>
    </row>
    <row r="27" spans="1:6" s="97" customFormat="1" ht="15" customHeight="1">
      <c r="A27" s="397" t="s">
        <v>132</v>
      </c>
      <c r="B27" s="405">
        <f>SUM(C27:D27)</f>
        <v>839</v>
      </c>
      <c r="C27" s="434">
        <v>623</v>
      </c>
      <c r="D27" s="434">
        <v>216</v>
      </c>
      <c r="E27" s="398" t="s">
        <v>133</v>
      </c>
      <c r="F27" s="96"/>
    </row>
    <row r="28" spans="1:6" s="97" customFormat="1" ht="15" customHeight="1">
      <c r="A28" s="399" t="s">
        <v>134</v>
      </c>
      <c r="B28" s="405">
        <f>SUM(C28:D28)</f>
        <v>213</v>
      </c>
      <c r="C28" s="434">
        <v>151</v>
      </c>
      <c r="D28" s="434">
        <v>62</v>
      </c>
      <c r="E28" s="398" t="s">
        <v>135</v>
      </c>
      <c r="F28" s="96"/>
    </row>
    <row r="29" spans="1:6" s="97" customFormat="1" ht="15" customHeight="1">
      <c r="A29" s="289" t="s">
        <v>136</v>
      </c>
      <c r="B29" s="405">
        <f>SUM(C29:D29)</f>
        <v>300</v>
      </c>
      <c r="C29" s="434">
        <v>254</v>
      </c>
      <c r="D29" s="434">
        <v>46</v>
      </c>
      <c r="E29" s="398" t="s">
        <v>137</v>
      </c>
      <c r="F29" s="94"/>
    </row>
    <row r="30" spans="1:6" s="97" customFormat="1" ht="15" customHeight="1">
      <c r="A30" s="397" t="s">
        <v>387</v>
      </c>
      <c r="B30" s="405">
        <f>SUM(C30:D30)</f>
        <v>302</v>
      </c>
      <c r="C30" s="434">
        <v>232</v>
      </c>
      <c r="D30" s="434">
        <v>70</v>
      </c>
      <c r="E30" s="398" t="s">
        <v>410</v>
      </c>
      <c r="F30" s="94"/>
    </row>
    <row r="31" spans="1:6" s="97" customFormat="1" ht="15" customHeight="1">
      <c r="A31" s="397" t="s">
        <v>388</v>
      </c>
      <c r="B31" s="405">
        <f>SUM(C31:D31)</f>
        <v>123</v>
      </c>
      <c r="C31" s="434">
        <v>97</v>
      </c>
      <c r="D31" s="434">
        <v>26</v>
      </c>
      <c r="E31" s="398" t="s">
        <v>436</v>
      </c>
      <c r="F31" s="94"/>
    </row>
    <row r="32" spans="1:6" s="95" customFormat="1" ht="15" customHeight="1">
      <c r="A32" s="411" t="s">
        <v>40</v>
      </c>
      <c r="B32" s="404">
        <f t="shared" ref="B32:C32" si="2">SUM(B33:B35)</f>
        <v>1824</v>
      </c>
      <c r="C32" s="404">
        <f t="shared" si="2"/>
        <v>948</v>
      </c>
      <c r="D32" s="404">
        <f>SUM(D33:D35)</f>
        <v>876</v>
      </c>
      <c r="E32" s="416" t="s">
        <v>411</v>
      </c>
      <c r="F32" s="94"/>
    </row>
    <row r="33" spans="1:6" s="97" customFormat="1" ht="15" customHeight="1">
      <c r="A33" s="397" t="s">
        <v>138</v>
      </c>
      <c r="B33" s="405">
        <f>SUM(C33:D33)</f>
        <v>1015</v>
      </c>
      <c r="C33" s="97">
        <v>433</v>
      </c>
      <c r="D33" s="97">
        <v>582</v>
      </c>
      <c r="E33" s="398" t="s">
        <v>139</v>
      </c>
      <c r="F33" s="96"/>
    </row>
    <row r="34" spans="1:6" s="97" customFormat="1" ht="15" customHeight="1">
      <c r="A34" s="397" t="s">
        <v>140</v>
      </c>
      <c r="B34" s="405">
        <f>SUM(C34:D34)</f>
        <v>508</v>
      </c>
      <c r="C34" s="97">
        <v>341</v>
      </c>
      <c r="D34" s="97">
        <v>167</v>
      </c>
      <c r="E34" s="398" t="s">
        <v>141</v>
      </c>
      <c r="F34" s="94"/>
    </row>
    <row r="35" spans="1:6" s="97" customFormat="1" ht="15" customHeight="1">
      <c r="A35" s="397" t="s">
        <v>383</v>
      </c>
      <c r="B35" s="405">
        <f>SUM(C35:D35)</f>
        <v>301</v>
      </c>
      <c r="C35" s="97">
        <v>174</v>
      </c>
      <c r="D35" s="97">
        <v>127</v>
      </c>
      <c r="E35" s="398" t="s">
        <v>384</v>
      </c>
      <c r="F35" s="94"/>
    </row>
    <row r="36" spans="1:6" s="95" customFormat="1" ht="15" customHeight="1">
      <c r="A36" s="185" t="s">
        <v>42</v>
      </c>
      <c r="B36" s="407">
        <f>SUM(B37:B40)</f>
        <v>1754</v>
      </c>
      <c r="C36" s="407">
        <f>SUM(C37:C40)</f>
        <v>849</v>
      </c>
      <c r="D36" s="407">
        <f>SUM(D37:D40)</f>
        <v>905</v>
      </c>
      <c r="E36" s="416" t="s">
        <v>412</v>
      </c>
      <c r="F36" s="94"/>
    </row>
    <row r="37" spans="1:6" s="97" customFormat="1" ht="15" customHeight="1">
      <c r="A37" s="397" t="s">
        <v>142</v>
      </c>
      <c r="B37" s="405">
        <f>SUM(C37:D37)</f>
        <v>210</v>
      </c>
      <c r="C37" s="406">
        <v>106</v>
      </c>
      <c r="D37" s="406">
        <v>104</v>
      </c>
      <c r="E37" s="398" t="s">
        <v>143</v>
      </c>
      <c r="F37" s="96"/>
    </row>
    <row r="38" spans="1:6" s="97" customFormat="1" ht="15" customHeight="1">
      <c r="A38" s="397" t="s">
        <v>144</v>
      </c>
      <c r="B38" s="405">
        <f>SUM(C38:D38)</f>
        <v>518</v>
      </c>
      <c r="C38" s="406">
        <v>154</v>
      </c>
      <c r="D38" s="406">
        <v>364</v>
      </c>
      <c r="E38" s="398" t="s">
        <v>145</v>
      </c>
      <c r="F38" s="96"/>
    </row>
    <row r="39" spans="1:6" s="95" customFormat="1" ht="15" customHeight="1">
      <c r="A39" s="397" t="s">
        <v>146</v>
      </c>
      <c r="B39" s="405">
        <f>SUM(C39:D39)</f>
        <v>604</v>
      </c>
      <c r="C39" s="406">
        <v>401</v>
      </c>
      <c r="D39" s="406">
        <v>203</v>
      </c>
      <c r="E39" s="398" t="s">
        <v>147</v>
      </c>
      <c r="F39" s="94"/>
    </row>
    <row r="40" spans="1:6" s="95" customFormat="1" ht="15" customHeight="1">
      <c r="A40" s="397" t="s">
        <v>373</v>
      </c>
      <c r="B40" s="405">
        <f>SUM(C40:D40)</f>
        <v>422</v>
      </c>
      <c r="C40" s="406">
        <v>188</v>
      </c>
      <c r="D40" s="406">
        <v>234</v>
      </c>
      <c r="E40" s="398" t="s">
        <v>374</v>
      </c>
      <c r="F40" s="94"/>
    </row>
    <row r="41" spans="1:6" s="95" customFormat="1" ht="15" customHeight="1">
      <c r="A41" s="413" t="s">
        <v>44</v>
      </c>
      <c r="B41" s="407">
        <f>SUM(B42:B47)</f>
        <v>3382</v>
      </c>
      <c r="C41" s="407">
        <f>SUM(C42:C47)</f>
        <v>1915</v>
      </c>
      <c r="D41" s="407">
        <f>SUM(D42:D47)</f>
        <v>1467</v>
      </c>
      <c r="E41" s="416" t="s">
        <v>413</v>
      </c>
      <c r="F41" s="94"/>
    </row>
    <row r="42" spans="1:6" s="97" customFormat="1" ht="15" customHeight="1">
      <c r="A42" s="289" t="s">
        <v>148</v>
      </c>
      <c r="B42" s="405">
        <f t="shared" ref="B42:B47" si="3">SUM(C42:D42)</f>
        <v>516</v>
      </c>
      <c r="C42" s="406">
        <v>457</v>
      </c>
      <c r="D42" s="406">
        <v>59</v>
      </c>
      <c r="E42" s="398" t="s">
        <v>149</v>
      </c>
      <c r="F42" s="96"/>
    </row>
    <row r="43" spans="1:6" s="97" customFormat="1" ht="15" customHeight="1">
      <c r="A43" s="397" t="s">
        <v>150</v>
      </c>
      <c r="B43" s="405">
        <f t="shared" si="3"/>
        <v>355</v>
      </c>
      <c r="C43" s="406">
        <v>308</v>
      </c>
      <c r="D43" s="406">
        <v>47</v>
      </c>
      <c r="E43" s="398" t="s">
        <v>151</v>
      </c>
      <c r="F43" s="81"/>
    </row>
    <row r="44" spans="1:6" s="97" customFormat="1" ht="15" customHeight="1">
      <c r="A44" s="397" t="s">
        <v>152</v>
      </c>
      <c r="B44" s="405">
        <f t="shared" si="3"/>
        <v>490</v>
      </c>
      <c r="C44" s="406">
        <v>364</v>
      </c>
      <c r="D44" s="406">
        <v>126</v>
      </c>
      <c r="E44" s="398" t="s">
        <v>153</v>
      </c>
      <c r="F44" s="96"/>
    </row>
    <row r="45" spans="1:6" s="97" customFormat="1" ht="15" customHeight="1">
      <c r="A45" s="397" t="s">
        <v>154</v>
      </c>
      <c r="B45" s="405">
        <f t="shared" si="3"/>
        <v>456</v>
      </c>
      <c r="C45" s="406">
        <v>353</v>
      </c>
      <c r="D45" s="406">
        <v>103</v>
      </c>
      <c r="E45" s="398" t="s">
        <v>155</v>
      </c>
      <c r="F45" s="96"/>
    </row>
    <row r="46" spans="1:6" s="97" customFormat="1" ht="15" customHeight="1">
      <c r="A46" s="397" t="s">
        <v>156</v>
      </c>
      <c r="B46" s="405">
        <f t="shared" si="3"/>
        <v>1255</v>
      </c>
      <c r="C46" s="406">
        <v>201</v>
      </c>
      <c r="D46" s="406">
        <v>1054</v>
      </c>
      <c r="E46" s="398" t="s">
        <v>157</v>
      </c>
      <c r="F46" s="96"/>
    </row>
    <row r="47" spans="1:6" s="97" customFormat="1" ht="15" customHeight="1">
      <c r="A47" s="397" t="s">
        <v>392</v>
      </c>
      <c r="B47" s="405">
        <f t="shared" si="3"/>
        <v>310</v>
      </c>
      <c r="C47" s="406">
        <v>232</v>
      </c>
      <c r="D47" s="406">
        <v>78</v>
      </c>
      <c r="E47" s="398" t="s">
        <v>393</v>
      </c>
      <c r="F47" s="96"/>
    </row>
    <row r="48" spans="1:6" s="95" customFormat="1" ht="15" customHeight="1">
      <c r="A48" s="412" t="s">
        <v>46</v>
      </c>
      <c r="B48" s="407">
        <f>SUM(B49:B55)</f>
        <v>2027</v>
      </c>
      <c r="C48" s="407">
        <f>SUM(C49:C55)</f>
        <v>653</v>
      </c>
      <c r="D48" s="407">
        <f>SUM(D49:D55)</f>
        <v>1374</v>
      </c>
      <c r="E48" s="417" t="s">
        <v>47</v>
      </c>
      <c r="F48" s="94"/>
    </row>
    <row r="49" spans="1:6" s="97" customFormat="1" ht="15" customHeight="1">
      <c r="A49" s="399" t="s">
        <v>158</v>
      </c>
      <c r="B49" s="405">
        <f t="shared" ref="B49:B55" si="4">SUM(C49:D49)</f>
        <v>279</v>
      </c>
      <c r="C49" s="406">
        <v>104</v>
      </c>
      <c r="D49" s="406">
        <v>175</v>
      </c>
      <c r="E49" s="398" t="s">
        <v>414</v>
      </c>
      <c r="F49" s="96"/>
    </row>
    <row r="50" spans="1:6" s="97" customFormat="1" ht="15" customHeight="1">
      <c r="A50" s="399" t="s">
        <v>159</v>
      </c>
      <c r="B50" s="405">
        <f t="shared" si="4"/>
        <v>134</v>
      </c>
      <c r="C50" s="406">
        <v>66</v>
      </c>
      <c r="D50" s="406">
        <v>68</v>
      </c>
      <c r="E50" s="398" t="s">
        <v>160</v>
      </c>
      <c r="F50" s="96"/>
    </row>
    <row r="51" spans="1:6" s="97" customFormat="1" ht="15" customHeight="1">
      <c r="A51" s="399" t="s">
        <v>161</v>
      </c>
      <c r="B51" s="405">
        <f t="shared" si="4"/>
        <v>104</v>
      </c>
      <c r="C51" s="406">
        <v>36</v>
      </c>
      <c r="D51" s="406">
        <v>68</v>
      </c>
      <c r="E51" s="398" t="s">
        <v>162</v>
      </c>
      <c r="F51" s="81"/>
    </row>
    <row r="52" spans="1:6" s="97" customFormat="1" ht="15" customHeight="1">
      <c r="A52" s="399" t="s">
        <v>163</v>
      </c>
      <c r="B52" s="405">
        <f t="shared" si="4"/>
        <v>523</v>
      </c>
      <c r="C52" s="406">
        <v>149</v>
      </c>
      <c r="D52" s="406">
        <v>374</v>
      </c>
      <c r="E52" s="398" t="s">
        <v>164</v>
      </c>
      <c r="F52" s="96"/>
    </row>
    <row r="53" spans="1:6" s="97" customFormat="1" ht="15" customHeight="1">
      <c r="A53" s="399" t="s">
        <v>165</v>
      </c>
      <c r="B53" s="405">
        <f t="shared" si="4"/>
        <v>517</v>
      </c>
      <c r="C53" s="406">
        <v>37</v>
      </c>
      <c r="D53" s="406">
        <v>480</v>
      </c>
      <c r="E53" s="398" t="s">
        <v>415</v>
      </c>
      <c r="F53" s="96"/>
    </row>
    <row r="54" spans="1:6" s="97" customFormat="1" ht="15" customHeight="1">
      <c r="A54" s="399" t="s">
        <v>166</v>
      </c>
      <c r="B54" s="405">
        <f t="shared" si="4"/>
        <v>223</v>
      </c>
      <c r="C54" s="406">
        <v>68</v>
      </c>
      <c r="D54" s="406">
        <v>155</v>
      </c>
      <c r="E54" s="398" t="s">
        <v>167</v>
      </c>
      <c r="F54" s="96"/>
    </row>
    <row r="55" spans="1:6" s="97" customFormat="1" ht="15">
      <c r="A55" s="399" t="s">
        <v>391</v>
      </c>
      <c r="B55" s="405">
        <f t="shared" si="4"/>
        <v>247</v>
      </c>
      <c r="C55" s="406">
        <v>193</v>
      </c>
      <c r="D55" s="406">
        <v>54</v>
      </c>
      <c r="E55" s="398" t="s">
        <v>398</v>
      </c>
      <c r="F55" s="96"/>
    </row>
    <row r="56" spans="1:6" s="97" customFormat="1" ht="12.75" customHeight="1">
      <c r="A56" s="41"/>
      <c r="B56" s="98"/>
      <c r="C56" s="98"/>
      <c r="D56" s="98"/>
      <c r="E56" s="99"/>
      <c r="F56" s="96"/>
    </row>
    <row r="57" spans="1:6" s="97" customFormat="1" ht="12.75" customHeight="1">
      <c r="A57" s="41"/>
      <c r="B57" s="98"/>
      <c r="C57" s="98"/>
      <c r="D57" s="98"/>
      <c r="E57" s="99"/>
      <c r="F57" s="96"/>
    </row>
    <row r="58" spans="1:6" s="97" customFormat="1" ht="12.75" customHeight="1">
      <c r="A58" s="41"/>
      <c r="B58" s="98"/>
      <c r="C58" s="98"/>
      <c r="D58" s="98"/>
      <c r="E58" s="99"/>
      <c r="F58" s="96"/>
    </row>
    <row r="59" spans="1:6" s="97" customFormat="1" ht="12.75" customHeight="1">
      <c r="A59" s="41"/>
      <c r="B59" s="98"/>
      <c r="C59" s="98"/>
      <c r="D59" s="98"/>
      <c r="E59" s="99"/>
      <c r="F59" s="96"/>
    </row>
    <row r="60" spans="1:6" s="97" customFormat="1" ht="12.75" customHeight="1">
      <c r="A60" s="41"/>
      <c r="B60" s="98"/>
      <c r="C60" s="98"/>
      <c r="D60" s="98"/>
      <c r="E60" s="99"/>
      <c r="F60" s="96"/>
    </row>
    <row r="61" spans="1:6" s="97" customFormat="1" ht="12.75" customHeight="1">
      <c r="A61" s="41"/>
      <c r="B61" s="98"/>
      <c r="C61" s="98"/>
      <c r="D61" s="98"/>
      <c r="E61" s="99"/>
      <c r="F61" s="96"/>
    </row>
    <row r="62" spans="1:6" s="97" customFormat="1" ht="12.75" customHeight="1">
      <c r="A62" s="41"/>
      <c r="B62" s="98"/>
      <c r="C62" s="98"/>
      <c r="D62" s="98"/>
      <c r="E62" s="99"/>
      <c r="F62" s="96"/>
    </row>
    <row r="63" spans="1:6" s="97" customFormat="1" ht="12.75" customHeight="1">
      <c r="A63" s="41"/>
      <c r="B63" s="98"/>
      <c r="C63" s="98"/>
      <c r="D63" s="98"/>
      <c r="E63" s="99"/>
      <c r="F63" s="96"/>
    </row>
    <row r="64" spans="1:6" s="97" customFormat="1" ht="12.75" customHeight="1">
      <c r="A64" s="41"/>
      <c r="B64" s="98"/>
      <c r="C64" s="98"/>
      <c r="D64" s="98"/>
      <c r="E64" s="99"/>
      <c r="F64" s="96"/>
    </row>
    <row r="65" spans="1:6" s="97" customFormat="1" ht="12.75" customHeight="1">
      <c r="A65" s="41"/>
      <c r="B65" s="98"/>
      <c r="C65" s="98"/>
      <c r="D65" s="98"/>
      <c r="E65" s="99"/>
      <c r="F65" s="96"/>
    </row>
    <row r="66" spans="1:6" s="81" customFormat="1" ht="24.75" customHeight="1">
      <c r="A66" s="78" t="s">
        <v>4</v>
      </c>
      <c r="B66" s="83"/>
      <c r="C66" s="83"/>
      <c r="D66" s="83"/>
      <c r="E66" s="80" t="s">
        <v>5</v>
      </c>
    </row>
    <row r="67" spans="1:6" s="83" customFormat="1" ht="18.95" customHeight="1">
      <c r="E67" s="101"/>
    </row>
    <row r="68" spans="1:6" s="83" customFormat="1" ht="18.95" customHeight="1">
      <c r="A68" s="82" t="s">
        <v>109</v>
      </c>
      <c r="E68" s="84" t="s">
        <v>532</v>
      </c>
      <c r="F68" s="81"/>
    </row>
    <row r="69" spans="1:6" s="83" customFormat="1" ht="18.95" customHeight="1">
      <c r="A69" s="82" t="s">
        <v>534</v>
      </c>
      <c r="B69" s="81"/>
      <c r="C69" s="81"/>
      <c r="D69" s="646" t="s">
        <v>437</v>
      </c>
      <c r="E69" s="646"/>
      <c r="F69" s="81"/>
    </row>
    <row r="70" spans="1:6" s="83" customFormat="1" ht="18.95" customHeight="1">
      <c r="A70" s="102"/>
      <c r="B70" s="103"/>
      <c r="C70" s="87"/>
      <c r="D70" s="87"/>
      <c r="E70" s="104"/>
      <c r="F70" s="88"/>
    </row>
    <row r="71" spans="1:6" s="83" customFormat="1" ht="16.5" customHeight="1">
      <c r="A71" s="89" t="s">
        <v>529</v>
      </c>
      <c r="B71" s="87" t="s">
        <v>8</v>
      </c>
      <c r="C71" s="43" t="s">
        <v>9</v>
      </c>
      <c r="D71" s="90" t="s">
        <v>10</v>
      </c>
      <c r="E71" s="420" t="s">
        <v>528</v>
      </c>
      <c r="F71" s="88"/>
    </row>
    <row r="72" spans="1:6" s="83" customFormat="1" ht="13.5" customHeight="1">
      <c r="A72" s="89" t="s">
        <v>26</v>
      </c>
      <c r="B72" s="88" t="s">
        <v>110</v>
      </c>
      <c r="C72" s="91" t="s">
        <v>13</v>
      </c>
      <c r="D72" s="91" t="s">
        <v>14</v>
      </c>
      <c r="E72" s="421" t="s">
        <v>70</v>
      </c>
      <c r="F72" s="92"/>
    </row>
    <row r="73" spans="1:6" s="95" customFormat="1" ht="8.1" customHeight="1">
      <c r="A73" s="105"/>
      <c r="B73" s="81"/>
      <c r="C73" s="81"/>
      <c r="D73" s="81"/>
      <c r="E73" s="93"/>
      <c r="F73" s="81"/>
    </row>
    <row r="74" spans="1:6" s="97" customFormat="1" ht="15" customHeight="1">
      <c r="A74" s="185" t="s">
        <v>48</v>
      </c>
      <c r="B74" s="404">
        <f>SUM(B75:B78)</f>
        <v>3993</v>
      </c>
      <c r="C74" s="404">
        <f>SUM(C75:C78)</f>
        <v>317</v>
      </c>
      <c r="D74" s="404">
        <f>SUM(D75:D78)</f>
        <v>3676</v>
      </c>
      <c r="E74" s="418" t="s">
        <v>49</v>
      </c>
      <c r="F74" s="106"/>
    </row>
    <row r="75" spans="1:6" s="97" customFormat="1" ht="15" customHeight="1">
      <c r="A75" s="397" t="s">
        <v>399</v>
      </c>
      <c r="B75" s="405">
        <f>SUM(C75:D75)</f>
        <v>3130</v>
      </c>
      <c r="C75" s="403">
        <v>0</v>
      </c>
      <c r="D75" s="406">
        <v>3130</v>
      </c>
      <c r="E75" s="400" t="s">
        <v>416</v>
      </c>
      <c r="F75" s="96"/>
    </row>
    <row r="76" spans="1:6" s="97" customFormat="1" ht="15" customHeight="1">
      <c r="A76" s="397" t="s">
        <v>169</v>
      </c>
      <c r="B76" s="405">
        <f>SUM(C76:D76)</f>
        <v>200</v>
      </c>
      <c r="C76" s="406">
        <v>69</v>
      </c>
      <c r="D76" s="406">
        <v>131</v>
      </c>
      <c r="E76" s="400" t="s">
        <v>170</v>
      </c>
      <c r="F76" s="96"/>
    </row>
    <row r="77" spans="1:6" s="97" customFormat="1" ht="15" customHeight="1">
      <c r="A77" s="397" t="s">
        <v>171</v>
      </c>
      <c r="B77" s="405">
        <f>SUM(C77:D77)</f>
        <v>370</v>
      </c>
      <c r="C77" s="406">
        <v>67</v>
      </c>
      <c r="D77" s="406">
        <v>303</v>
      </c>
      <c r="E77" s="400" t="s">
        <v>172</v>
      </c>
      <c r="F77" s="96"/>
    </row>
    <row r="78" spans="1:6" s="97" customFormat="1" ht="15" customHeight="1">
      <c r="A78" s="147" t="s">
        <v>173</v>
      </c>
      <c r="B78" s="405">
        <f>SUM(C78:D78)</f>
        <v>293</v>
      </c>
      <c r="C78" s="406">
        <v>181</v>
      </c>
      <c r="D78" s="406">
        <v>112</v>
      </c>
      <c r="E78" s="400" t="s">
        <v>174</v>
      </c>
      <c r="F78" s="96"/>
    </row>
    <row r="79" spans="1:6" s="95" customFormat="1" ht="15" customHeight="1">
      <c r="A79" s="411" t="s">
        <v>50</v>
      </c>
      <c r="B79" s="404">
        <f>SUM(B80:B83)</f>
        <v>2693</v>
      </c>
      <c r="C79" s="404">
        <f>SUM(C80:C83)</f>
        <v>407</v>
      </c>
      <c r="D79" s="404">
        <f>SUM(D80:D83)</f>
        <v>2286</v>
      </c>
      <c r="E79" s="419" t="s">
        <v>417</v>
      </c>
      <c r="F79" s="94"/>
    </row>
    <row r="80" spans="1:6" s="97" customFormat="1" ht="15" customHeight="1">
      <c r="A80" s="397" t="s">
        <v>175</v>
      </c>
      <c r="B80" s="405">
        <f>SUM(C80:D80)</f>
        <v>571</v>
      </c>
      <c r="C80" s="406">
        <v>293</v>
      </c>
      <c r="D80" s="406">
        <v>278</v>
      </c>
      <c r="E80" s="400" t="s">
        <v>176</v>
      </c>
      <c r="F80" s="108"/>
    </row>
    <row r="81" spans="1:6" s="97" customFormat="1" ht="15" customHeight="1">
      <c r="A81" s="397" t="s">
        <v>177</v>
      </c>
      <c r="B81" s="405">
        <f>SUM(C81:D81)</f>
        <v>655</v>
      </c>
      <c r="C81" s="403">
        <v>0</v>
      </c>
      <c r="D81" s="406">
        <v>655</v>
      </c>
      <c r="E81" s="400" t="s">
        <v>178</v>
      </c>
      <c r="F81" s="109"/>
    </row>
    <row r="82" spans="1:6" s="97" customFormat="1" ht="15" customHeight="1">
      <c r="A82" s="397" t="s">
        <v>179</v>
      </c>
      <c r="B82" s="405">
        <f>SUM(C82:D82)</f>
        <v>937</v>
      </c>
      <c r="C82" s="406">
        <v>24</v>
      </c>
      <c r="D82" s="406">
        <v>913</v>
      </c>
      <c r="E82" s="400" t="s">
        <v>418</v>
      </c>
      <c r="F82" s="96"/>
    </row>
    <row r="83" spans="1:6" s="97" customFormat="1" ht="15" customHeight="1">
      <c r="A83" s="397" t="s">
        <v>180</v>
      </c>
      <c r="B83" s="405">
        <f>SUM(C83:D83)</f>
        <v>530</v>
      </c>
      <c r="C83" s="406">
        <v>90</v>
      </c>
      <c r="D83" s="406">
        <v>440</v>
      </c>
      <c r="E83" s="400" t="s">
        <v>419</v>
      </c>
      <c r="F83" s="96"/>
    </row>
    <row r="84" spans="1:6" s="95" customFormat="1" ht="15" customHeight="1">
      <c r="A84" s="411" t="s">
        <v>52</v>
      </c>
      <c r="B84" s="404">
        <f>SUM(B85:B88)</f>
        <v>2103</v>
      </c>
      <c r="C84" s="404">
        <f>SUM(C85:C88)</f>
        <v>1289</v>
      </c>
      <c r="D84" s="404">
        <f>SUM(D85:D88)</f>
        <v>814</v>
      </c>
      <c r="E84" s="419" t="s">
        <v>420</v>
      </c>
      <c r="F84" s="94"/>
    </row>
    <row r="85" spans="1:6" s="97" customFormat="1" ht="15" customHeight="1">
      <c r="A85" s="399" t="s">
        <v>181</v>
      </c>
      <c r="B85" s="405">
        <f>SUM(C85:D85)</f>
        <v>736</v>
      </c>
      <c r="C85" s="406">
        <v>466</v>
      </c>
      <c r="D85" s="406">
        <v>270</v>
      </c>
      <c r="E85" s="400" t="s">
        <v>182</v>
      </c>
      <c r="F85" s="94"/>
    </row>
    <row r="86" spans="1:6" s="97" customFormat="1" ht="15" customHeight="1">
      <c r="A86" s="399" t="s">
        <v>183</v>
      </c>
      <c r="B86" s="405">
        <f>SUM(C86:D86)</f>
        <v>663</v>
      </c>
      <c r="C86" s="406">
        <v>301</v>
      </c>
      <c r="D86" s="406">
        <v>362</v>
      </c>
      <c r="E86" s="400" t="s">
        <v>184</v>
      </c>
      <c r="F86" s="108"/>
    </row>
    <row r="87" spans="1:6" s="97" customFormat="1" ht="15" customHeight="1">
      <c r="A87" s="289" t="s">
        <v>377</v>
      </c>
      <c r="B87" s="405">
        <f>SUM(C87:D87)</f>
        <v>460</v>
      </c>
      <c r="C87" s="406">
        <v>382</v>
      </c>
      <c r="D87" s="406">
        <v>78</v>
      </c>
      <c r="E87" s="400" t="s">
        <v>379</v>
      </c>
      <c r="F87" s="108"/>
    </row>
    <row r="88" spans="1:6" s="97" customFormat="1" ht="15" customHeight="1">
      <c r="A88" s="399" t="s">
        <v>378</v>
      </c>
      <c r="B88" s="405">
        <f>SUM(C88:D88)</f>
        <v>244</v>
      </c>
      <c r="C88" s="406">
        <v>140</v>
      </c>
      <c r="D88" s="406">
        <v>104</v>
      </c>
      <c r="E88" s="400" t="s">
        <v>380</v>
      </c>
      <c r="F88" s="108"/>
    </row>
    <row r="89" spans="1:6" s="95" customFormat="1" ht="15" customHeight="1">
      <c r="A89" s="412" t="s">
        <v>54</v>
      </c>
      <c r="B89" s="404">
        <f>SUM(B90:B92)</f>
        <v>1524</v>
      </c>
      <c r="C89" s="404">
        <f>SUM(C90:C92)</f>
        <v>935</v>
      </c>
      <c r="D89" s="404">
        <f>SUM(D90:D92)</f>
        <v>589</v>
      </c>
      <c r="E89" s="419" t="s">
        <v>421</v>
      </c>
      <c r="F89" s="94"/>
    </row>
    <row r="90" spans="1:6" s="97" customFormat="1" ht="15" customHeight="1">
      <c r="A90" s="401" t="s">
        <v>185</v>
      </c>
      <c r="B90" s="405">
        <f>SUM(C90:D90)</f>
        <v>535</v>
      </c>
      <c r="C90" s="406">
        <v>443</v>
      </c>
      <c r="D90" s="406">
        <v>92</v>
      </c>
      <c r="E90" s="400" t="s">
        <v>186</v>
      </c>
      <c r="F90" s="94"/>
    </row>
    <row r="91" spans="1:6" s="97" customFormat="1" ht="15" customHeight="1">
      <c r="A91" s="397" t="s">
        <v>187</v>
      </c>
      <c r="B91" s="405">
        <f>SUM(C91:D91)</f>
        <v>524</v>
      </c>
      <c r="C91" s="406">
        <v>210</v>
      </c>
      <c r="D91" s="406">
        <v>314</v>
      </c>
      <c r="E91" s="400" t="s">
        <v>188</v>
      </c>
      <c r="F91" s="96"/>
    </row>
    <row r="92" spans="1:6" s="97" customFormat="1" ht="15" customHeight="1">
      <c r="A92" s="397" t="s">
        <v>385</v>
      </c>
      <c r="B92" s="405">
        <f>SUM(C92:D92)</f>
        <v>465</v>
      </c>
      <c r="C92" s="406">
        <v>282</v>
      </c>
      <c r="D92" s="406">
        <v>183</v>
      </c>
      <c r="E92" s="400" t="s">
        <v>386</v>
      </c>
      <c r="F92" s="96"/>
    </row>
    <row r="93" spans="1:6" s="95" customFormat="1" ht="15" customHeight="1">
      <c r="A93" s="413" t="s">
        <v>56</v>
      </c>
      <c r="B93" s="404">
        <f>SUM(B94:B99)</f>
        <v>2251</v>
      </c>
      <c r="C93" s="404">
        <f>SUM(C94:C99)</f>
        <v>861</v>
      </c>
      <c r="D93" s="404">
        <f>SUM(D94:D99)</f>
        <v>1390</v>
      </c>
      <c r="E93" s="419" t="s">
        <v>422</v>
      </c>
      <c r="F93" s="94"/>
    </row>
    <row r="94" spans="1:6" s="97" customFormat="1" ht="15" customHeight="1">
      <c r="A94" s="397" t="s">
        <v>189</v>
      </c>
      <c r="B94" s="405">
        <f t="shared" ref="B94:B99" si="5">SUM(C94:D94)</f>
        <v>246</v>
      </c>
      <c r="C94" s="406">
        <v>134</v>
      </c>
      <c r="D94" s="406">
        <v>112</v>
      </c>
      <c r="E94" s="400" t="s">
        <v>190</v>
      </c>
      <c r="F94" s="96"/>
    </row>
    <row r="95" spans="1:6" s="97" customFormat="1" ht="15" customHeight="1">
      <c r="A95" s="397" t="s">
        <v>191</v>
      </c>
      <c r="B95" s="405">
        <f t="shared" si="5"/>
        <v>402</v>
      </c>
      <c r="C95" s="406">
        <v>222</v>
      </c>
      <c r="D95" s="406">
        <v>180</v>
      </c>
      <c r="E95" s="400" t="s">
        <v>192</v>
      </c>
      <c r="F95" s="96"/>
    </row>
    <row r="96" spans="1:6" s="97" customFormat="1" ht="15" customHeight="1">
      <c r="A96" s="289" t="s">
        <v>193</v>
      </c>
      <c r="B96" s="405">
        <f t="shared" si="5"/>
        <v>154</v>
      </c>
      <c r="C96" s="406">
        <v>67</v>
      </c>
      <c r="D96" s="406">
        <v>87</v>
      </c>
      <c r="E96" s="400" t="s">
        <v>194</v>
      </c>
      <c r="F96" s="81"/>
    </row>
    <row r="97" spans="1:6" s="97" customFormat="1" ht="15" customHeight="1">
      <c r="A97" s="397" t="s">
        <v>195</v>
      </c>
      <c r="B97" s="405">
        <f t="shared" si="5"/>
        <v>374</v>
      </c>
      <c r="C97" s="406">
        <v>159</v>
      </c>
      <c r="D97" s="406">
        <v>215</v>
      </c>
      <c r="E97" s="400" t="s">
        <v>196</v>
      </c>
      <c r="F97" s="94"/>
    </row>
    <row r="98" spans="1:6" s="95" customFormat="1" ht="15" customHeight="1">
      <c r="A98" s="397" t="s">
        <v>197</v>
      </c>
      <c r="B98" s="405">
        <f t="shared" si="5"/>
        <v>796</v>
      </c>
      <c r="C98" s="406">
        <v>118</v>
      </c>
      <c r="D98" s="406">
        <v>678</v>
      </c>
      <c r="E98" s="400" t="s">
        <v>198</v>
      </c>
      <c r="F98" s="96"/>
    </row>
    <row r="99" spans="1:6" s="95" customFormat="1" ht="15" customHeight="1">
      <c r="A99" s="402" t="s">
        <v>394</v>
      </c>
      <c r="B99" s="405">
        <f t="shared" si="5"/>
        <v>279</v>
      </c>
      <c r="C99" s="406">
        <v>161</v>
      </c>
      <c r="D99" s="406">
        <v>118</v>
      </c>
      <c r="E99" s="400" t="s">
        <v>395</v>
      </c>
      <c r="F99" s="96"/>
    </row>
    <row r="100" spans="1:6" s="95" customFormat="1" ht="15" customHeight="1">
      <c r="A100" s="414" t="s">
        <v>58</v>
      </c>
      <c r="B100" s="404">
        <f>SUM(B101:B104)</f>
        <v>1794</v>
      </c>
      <c r="C100" s="404">
        <f>SUM(C101:C104)</f>
        <v>479</v>
      </c>
      <c r="D100" s="404">
        <f>SUM(D101:D104)</f>
        <v>1315</v>
      </c>
      <c r="E100" s="419" t="s">
        <v>423</v>
      </c>
      <c r="F100" s="94"/>
    </row>
    <row r="101" spans="1:6" s="97" customFormat="1" ht="15" customHeight="1">
      <c r="A101" s="289" t="s">
        <v>199</v>
      </c>
      <c r="B101" s="405">
        <f>SUM(C101:D101)</f>
        <v>203</v>
      </c>
      <c r="C101" s="406">
        <v>143</v>
      </c>
      <c r="D101" s="406">
        <v>60</v>
      </c>
      <c r="E101" s="400" t="s">
        <v>200</v>
      </c>
      <c r="F101" s="96"/>
    </row>
    <row r="102" spans="1:6" s="97" customFormat="1" ht="15" customHeight="1">
      <c r="A102" s="399" t="s">
        <v>201</v>
      </c>
      <c r="B102" s="405">
        <f>SUM(C102:D102)</f>
        <v>1151</v>
      </c>
      <c r="C102" s="406">
        <v>22</v>
      </c>
      <c r="D102" s="406">
        <v>1129</v>
      </c>
      <c r="E102" s="400" t="s">
        <v>424</v>
      </c>
      <c r="F102" s="96"/>
    </row>
    <row r="103" spans="1:6" s="97" customFormat="1" ht="15" customHeight="1">
      <c r="A103" s="399" t="s">
        <v>202</v>
      </c>
      <c r="B103" s="405">
        <f>SUM(C103:D103)</f>
        <v>169</v>
      </c>
      <c r="C103" s="406">
        <v>166</v>
      </c>
      <c r="D103" s="406">
        <v>3</v>
      </c>
      <c r="E103" s="400" t="s">
        <v>203</v>
      </c>
      <c r="F103" s="94"/>
    </row>
    <row r="104" spans="1:6" s="97" customFormat="1" ht="15" customHeight="1">
      <c r="A104" s="399" t="s">
        <v>400</v>
      </c>
      <c r="B104" s="405">
        <f>SUM(C104:D104)</f>
        <v>271</v>
      </c>
      <c r="C104" s="406">
        <v>148</v>
      </c>
      <c r="D104" s="406">
        <v>123</v>
      </c>
      <c r="E104" s="400" t="s">
        <v>204</v>
      </c>
      <c r="F104" s="96"/>
    </row>
    <row r="105" spans="1:6" s="95" customFormat="1" ht="15" customHeight="1">
      <c r="A105" s="185" t="s">
        <v>60</v>
      </c>
      <c r="B105" s="404">
        <f>SUM(B106:B109)</f>
        <v>1882</v>
      </c>
      <c r="C105" s="404">
        <f>SUM(C106:C109)</f>
        <v>1368</v>
      </c>
      <c r="D105" s="404">
        <f>SUM(D106:D109)</f>
        <v>514</v>
      </c>
      <c r="E105" s="419" t="s">
        <v>425</v>
      </c>
      <c r="F105" s="94"/>
    </row>
    <row r="106" spans="1:6" s="95" customFormat="1" ht="15" customHeight="1">
      <c r="A106" s="399" t="s">
        <v>205</v>
      </c>
      <c r="B106" s="405">
        <f>SUM(C106:D106)</f>
        <v>423</v>
      </c>
      <c r="C106" s="406">
        <v>285</v>
      </c>
      <c r="D106" s="406">
        <v>138</v>
      </c>
      <c r="E106" s="400" t="s">
        <v>206</v>
      </c>
      <c r="F106" s="96"/>
    </row>
    <row r="107" spans="1:6" s="97" customFormat="1" ht="15" customHeight="1">
      <c r="A107" s="399" t="s">
        <v>207</v>
      </c>
      <c r="B107" s="405">
        <f>SUM(C107:D107)</f>
        <v>670</v>
      </c>
      <c r="C107" s="406">
        <v>599</v>
      </c>
      <c r="D107" s="406">
        <v>71</v>
      </c>
      <c r="E107" s="400" t="s">
        <v>208</v>
      </c>
      <c r="F107" s="96"/>
    </row>
    <row r="108" spans="1:6" s="97" customFormat="1" ht="15" customHeight="1">
      <c r="A108" s="399" t="s">
        <v>209</v>
      </c>
      <c r="B108" s="405">
        <f>SUM(C108:D108)</f>
        <v>585</v>
      </c>
      <c r="C108" s="406">
        <v>368</v>
      </c>
      <c r="D108" s="406">
        <v>217</v>
      </c>
      <c r="E108" s="400" t="s">
        <v>210</v>
      </c>
      <c r="F108" s="96"/>
    </row>
    <row r="109" spans="1:6" s="97" customFormat="1" ht="15" customHeight="1">
      <c r="A109" s="399" t="s">
        <v>375</v>
      </c>
      <c r="B109" s="405">
        <f>SUM(C109:D109)</f>
        <v>204</v>
      </c>
      <c r="C109" s="406">
        <v>116</v>
      </c>
      <c r="D109" s="406">
        <v>88</v>
      </c>
      <c r="E109" s="400" t="s">
        <v>376</v>
      </c>
      <c r="F109" s="96"/>
    </row>
    <row r="110" spans="1:6" s="107" customFormat="1" ht="15" customHeight="1">
      <c r="A110" s="247" t="s">
        <v>62</v>
      </c>
      <c r="B110" s="404">
        <f>SUM(B111:B117)</f>
        <v>3078</v>
      </c>
      <c r="C110" s="404">
        <f>SUM(C111:C117)</f>
        <v>1190</v>
      </c>
      <c r="D110" s="404">
        <f>SUM(D111:D117)</f>
        <v>1888</v>
      </c>
      <c r="E110" s="419" t="s">
        <v>426</v>
      </c>
      <c r="F110" s="94"/>
    </row>
    <row r="111" spans="1:6" s="97" customFormat="1" ht="15" customHeight="1">
      <c r="A111" s="399" t="s">
        <v>211</v>
      </c>
      <c r="B111" s="405">
        <f t="shared" ref="B111:B117" si="6">SUM(C111:D111)</f>
        <v>488</v>
      </c>
      <c r="C111" s="406">
        <v>427</v>
      </c>
      <c r="D111" s="406">
        <v>61</v>
      </c>
      <c r="E111" s="400" t="s">
        <v>212</v>
      </c>
      <c r="F111" s="81"/>
    </row>
    <row r="112" spans="1:6" s="97" customFormat="1" ht="15" customHeight="1">
      <c r="A112" s="415" t="s">
        <v>213</v>
      </c>
      <c r="B112" s="405">
        <f t="shared" si="6"/>
        <v>117</v>
      </c>
      <c r="C112" s="406">
        <v>117</v>
      </c>
      <c r="D112" s="403">
        <v>0</v>
      </c>
      <c r="E112" s="400" t="s">
        <v>427</v>
      </c>
      <c r="F112" s="96"/>
    </row>
    <row r="113" spans="1:6" s="97" customFormat="1" ht="15" customHeight="1">
      <c r="A113" s="147" t="s">
        <v>214</v>
      </c>
      <c r="B113" s="405">
        <f t="shared" si="6"/>
        <v>498</v>
      </c>
      <c r="C113" s="406">
        <v>253</v>
      </c>
      <c r="D113" s="406">
        <v>245</v>
      </c>
      <c r="E113" s="400" t="s">
        <v>215</v>
      </c>
      <c r="F113" s="96"/>
    </row>
    <row r="114" spans="1:6" s="81" customFormat="1" ht="15" customHeight="1">
      <c r="A114" s="147" t="s">
        <v>216</v>
      </c>
      <c r="B114" s="405">
        <f t="shared" si="6"/>
        <v>947</v>
      </c>
      <c r="C114" s="406">
        <v>67</v>
      </c>
      <c r="D114" s="406">
        <v>880</v>
      </c>
      <c r="E114" s="400" t="s">
        <v>428</v>
      </c>
    </row>
    <row r="115" spans="1:6" s="81" customFormat="1" ht="15" customHeight="1">
      <c r="A115" s="147" t="s">
        <v>217</v>
      </c>
      <c r="B115" s="405">
        <f t="shared" si="6"/>
        <v>185</v>
      </c>
      <c r="C115" s="406">
        <v>3</v>
      </c>
      <c r="D115" s="406">
        <v>182</v>
      </c>
      <c r="E115" s="400" t="s">
        <v>429</v>
      </c>
      <c r="F115" s="110"/>
    </row>
    <row r="116" spans="1:6" s="81" customFormat="1" ht="15" customHeight="1">
      <c r="A116" s="147" t="s">
        <v>218</v>
      </c>
      <c r="B116" s="405">
        <f t="shared" si="6"/>
        <v>528</v>
      </c>
      <c r="C116" s="406">
        <v>81</v>
      </c>
      <c r="D116" s="406">
        <v>447</v>
      </c>
      <c r="E116" s="400" t="s">
        <v>219</v>
      </c>
      <c r="F116" s="110"/>
    </row>
    <row r="117" spans="1:6" s="81" customFormat="1" ht="15" customHeight="1">
      <c r="A117" s="147" t="s">
        <v>389</v>
      </c>
      <c r="B117" s="405">
        <f t="shared" si="6"/>
        <v>315</v>
      </c>
      <c r="C117" s="406">
        <v>242</v>
      </c>
      <c r="D117" s="406">
        <v>73</v>
      </c>
      <c r="E117" s="400" t="s">
        <v>390</v>
      </c>
      <c r="F117" s="110"/>
    </row>
    <row r="118" spans="1:6" s="107" customFormat="1" ht="15" customHeight="1">
      <c r="A118" s="408" t="s">
        <v>64</v>
      </c>
      <c r="B118" s="111">
        <f>B110+B105+B100+B93+B89+B84+B79+B74+B48+B41+B36+B32+B22+B16+B12+B9</f>
        <v>32950</v>
      </c>
      <c r="C118" s="111">
        <f>C110+C105+C100+C93+C89+C84+C79+C74+C48+C41+C36+C32+C22+C16+C12+C9</f>
        <v>13437</v>
      </c>
      <c r="D118" s="111">
        <f>D110+D105+D100+D93+D89+D84+D79+D74+D48+D41+D36+D32+D22+D16+D12+D9</f>
        <v>19513</v>
      </c>
      <c r="E118" s="418" t="s">
        <v>8</v>
      </c>
    </row>
    <row r="119" spans="1:6" s="107" customFormat="1" ht="13.5" customHeight="1">
      <c r="A119" s="45"/>
      <c r="C119" s="112"/>
      <c r="D119" s="112"/>
      <c r="E119" s="100"/>
    </row>
    <row r="120" spans="1:6" s="107" customFormat="1" ht="13.5" customHeight="1">
      <c r="A120" s="45"/>
      <c r="B120" s="112"/>
      <c r="C120" s="112"/>
      <c r="D120" s="112"/>
      <c r="E120" s="113"/>
    </row>
    <row r="121" spans="1:6" s="107" customFormat="1" ht="13.5" customHeight="1">
      <c r="A121" s="45"/>
      <c r="B121" s="112"/>
      <c r="C121" s="112"/>
      <c r="D121" s="112"/>
      <c r="E121" s="113"/>
    </row>
    <row r="122" spans="1:6" s="107" customFormat="1" ht="10.5" customHeight="1">
      <c r="A122" s="45"/>
      <c r="B122" s="112"/>
      <c r="C122" s="112"/>
      <c r="D122" s="112"/>
      <c r="E122" s="113"/>
    </row>
    <row r="123" spans="1:6" s="107" customFormat="1" ht="13.5" customHeight="1">
      <c r="A123" s="45"/>
      <c r="B123" s="112"/>
      <c r="C123" s="112"/>
      <c r="D123" s="112"/>
      <c r="E123" s="113"/>
    </row>
    <row r="124" spans="1:6" s="107" customFormat="1" ht="13.5" customHeight="1">
      <c r="A124" s="45"/>
      <c r="B124" s="112"/>
      <c r="C124" s="112"/>
      <c r="D124" s="112"/>
      <c r="E124" s="113"/>
    </row>
    <row r="125" spans="1:6" s="107" customFormat="1" ht="13.5" customHeight="1">
      <c r="A125" s="45"/>
      <c r="B125" s="112"/>
      <c r="C125" s="112"/>
      <c r="D125" s="112"/>
      <c r="E125" s="113"/>
    </row>
    <row r="126" spans="1:6" s="107" customFormat="1" ht="12" customHeight="1">
      <c r="A126" s="45"/>
      <c r="B126" s="112"/>
      <c r="C126" s="112"/>
      <c r="D126" s="112"/>
      <c r="E126" s="113"/>
    </row>
    <row r="127" spans="1:6" s="107" customFormat="1" ht="13.5" customHeight="1">
      <c r="A127" s="45"/>
      <c r="B127" s="112"/>
      <c r="C127" s="112"/>
      <c r="D127" s="112"/>
    </row>
    <row r="128" spans="1:6" s="81" customFormat="1" ht="13.5" customHeight="1">
      <c r="A128" s="51" t="s">
        <v>432</v>
      </c>
      <c r="B128" s="23"/>
      <c r="C128" s="23"/>
      <c r="D128" s="56"/>
      <c r="E128" s="52" t="s">
        <v>454</v>
      </c>
    </row>
    <row r="129" spans="1:5" s="23" customFormat="1" ht="12.75" customHeight="1">
      <c r="A129" s="53" t="s">
        <v>431</v>
      </c>
      <c r="E129" s="54" t="s">
        <v>366</v>
      </c>
    </row>
    <row r="130" spans="1:5" s="81" customFormat="1" ht="12.75" customHeight="1">
      <c r="A130" s="409"/>
      <c r="B130" s="409"/>
      <c r="C130" s="409"/>
      <c r="D130" s="409"/>
      <c r="E130" s="409"/>
    </row>
    <row r="131" spans="1:5" s="81" customFormat="1" ht="12.75" customHeight="1">
      <c r="E131" s="93"/>
    </row>
    <row r="132" spans="1:5" s="81" customFormat="1" ht="12.75" customHeight="1">
      <c r="E132" s="93"/>
    </row>
    <row r="133" spans="1:5" s="81" customFormat="1" ht="13.5" customHeight="1">
      <c r="E133" s="93"/>
    </row>
    <row r="134" spans="1:5" s="81" customFormat="1" ht="13.5" customHeight="1">
      <c r="E134" s="93"/>
    </row>
    <row r="135" spans="1:5" s="81" customFormat="1" ht="13.5" customHeight="1">
      <c r="E135" s="93"/>
    </row>
  </sheetData>
  <mergeCells count="1">
    <mergeCell ref="D69:E69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ignoredErrors>
    <ignoredError sqref="B12 B16 B32 B36 B41 B48 B79 B84 B89 B93 B100 B105 B110 B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49"/>
  <dimension ref="A1:L135"/>
  <sheetViews>
    <sheetView showGridLines="0" topLeftCell="A49" workbookViewId="0">
      <selection activeCell="A66" sqref="A66:E130"/>
    </sheetView>
  </sheetViews>
  <sheetFormatPr baseColWidth="10" defaultColWidth="12.140625" defaultRowHeight="12.75"/>
  <cols>
    <col min="1" max="1" width="31.7109375" style="79" customWidth="1"/>
    <col min="2" max="4" width="13" style="79" customWidth="1"/>
    <col min="5" max="5" width="34.7109375" style="79" customWidth="1"/>
    <col min="6" max="6" width="3.7109375" style="79" customWidth="1"/>
    <col min="7" max="16384" width="12.140625" style="79"/>
  </cols>
  <sheetData>
    <row r="1" spans="1:6" ht="24.75" customHeight="1">
      <c r="A1" s="78" t="s">
        <v>4</v>
      </c>
      <c r="E1" s="80" t="s">
        <v>5</v>
      </c>
    </row>
    <row r="2" spans="1:6" ht="18.95" customHeight="1">
      <c r="E2" s="81"/>
    </row>
    <row r="3" spans="1:6" s="83" customFormat="1" ht="18.95" customHeight="1">
      <c r="A3" s="82" t="s">
        <v>562</v>
      </c>
      <c r="E3" s="84" t="s">
        <v>561</v>
      </c>
      <c r="F3" s="81"/>
    </row>
    <row r="4" spans="1:6" s="83" customFormat="1" ht="20.25">
      <c r="A4" s="82" t="s">
        <v>564</v>
      </c>
      <c r="E4" s="85" t="s">
        <v>563</v>
      </c>
      <c r="F4" s="81"/>
    </row>
    <row r="5" spans="1:6" s="83" customFormat="1" ht="18.95" customHeight="1">
      <c r="B5" s="86"/>
      <c r="C5" s="87"/>
      <c r="D5" s="87"/>
      <c r="F5" s="88"/>
    </row>
    <row r="6" spans="1:6" s="83" customFormat="1" ht="16.5" customHeight="1">
      <c r="A6" s="89" t="s">
        <v>558</v>
      </c>
      <c r="B6" s="87" t="s">
        <v>8</v>
      </c>
      <c r="C6" s="43" t="s">
        <v>557</v>
      </c>
      <c r="D6" s="90" t="s">
        <v>556</v>
      </c>
      <c r="E6" s="420" t="s">
        <v>555</v>
      </c>
      <c r="F6" s="88"/>
    </row>
    <row r="7" spans="1:6" s="83" customFormat="1" ht="13.5" customHeight="1">
      <c r="A7" s="89"/>
      <c r="B7" s="88" t="s">
        <v>110</v>
      </c>
      <c r="C7" s="91" t="s">
        <v>554</v>
      </c>
      <c r="D7" s="91" t="s">
        <v>553</v>
      </c>
      <c r="E7" s="421"/>
      <c r="F7" s="92"/>
    </row>
    <row r="8" spans="1:6" s="81" customFormat="1" ht="8.1" customHeight="1">
      <c r="E8" s="93"/>
    </row>
    <row r="9" spans="1:6" s="95" customFormat="1" ht="15" customHeight="1">
      <c r="A9" s="411" t="s">
        <v>28</v>
      </c>
      <c r="B9" s="407">
        <f>SUM(B10:B11)</f>
        <v>142955</v>
      </c>
      <c r="C9" s="407">
        <f>SUM(C10:C11)</f>
        <v>888</v>
      </c>
      <c r="D9" s="407">
        <f>SUM(D10:D11)</f>
        <v>142067</v>
      </c>
      <c r="E9" s="416" t="s">
        <v>401</v>
      </c>
      <c r="F9" s="94"/>
    </row>
    <row r="10" spans="1:6" s="97" customFormat="1" ht="15" customHeight="1">
      <c r="A10" s="246" t="s">
        <v>111</v>
      </c>
      <c r="B10" s="410">
        <f>SUM(C10:D10)</f>
        <v>16190</v>
      </c>
      <c r="C10" s="97">
        <v>180</v>
      </c>
      <c r="D10" s="97">
        <v>16010</v>
      </c>
      <c r="E10" s="398" t="s">
        <v>112</v>
      </c>
      <c r="F10" s="96"/>
    </row>
    <row r="11" spans="1:6" s="97" customFormat="1" ht="15" customHeight="1">
      <c r="A11" s="399" t="s">
        <v>113</v>
      </c>
      <c r="B11" s="410">
        <f>SUM(C11:D11)</f>
        <v>126765</v>
      </c>
      <c r="C11" s="97">
        <v>708</v>
      </c>
      <c r="D11" s="97">
        <v>126057</v>
      </c>
      <c r="E11" s="398" t="s">
        <v>114</v>
      </c>
      <c r="F11" s="94"/>
    </row>
    <row r="12" spans="1:6" s="95" customFormat="1" ht="15" customHeight="1">
      <c r="A12" s="185" t="s">
        <v>34</v>
      </c>
      <c r="B12" s="407">
        <f>SUM(B13:B15)</f>
        <v>301744</v>
      </c>
      <c r="C12" s="407">
        <f>SUM(C13:C15)</f>
        <v>743</v>
      </c>
      <c r="D12" s="407">
        <f>SUM(D13:D15)</f>
        <v>301001</v>
      </c>
      <c r="E12" s="416" t="s">
        <v>402</v>
      </c>
      <c r="F12" s="94"/>
    </row>
    <row r="13" spans="1:6" s="97" customFormat="1" ht="15" customHeight="1">
      <c r="A13" s="399" t="s">
        <v>115</v>
      </c>
      <c r="B13" s="405">
        <f>SUM(C13:D13)</f>
        <v>50566</v>
      </c>
      <c r="C13" s="97">
        <v>72</v>
      </c>
      <c r="D13" s="97">
        <v>50494</v>
      </c>
      <c r="E13" s="398" t="s">
        <v>116</v>
      </c>
      <c r="F13" s="96"/>
    </row>
    <row r="14" spans="1:6" s="97" customFormat="1" ht="15" customHeight="1">
      <c r="A14" s="399" t="s">
        <v>117</v>
      </c>
      <c r="B14" s="405">
        <f>SUM(C14:D14)</f>
        <v>238096</v>
      </c>
      <c r="C14" s="97">
        <v>596</v>
      </c>
      <c r="D14" s="97">
        <v>237500</v>
      </c>
      <c r="E14" s="398" t="s">
        <v>118</v>
      </c>
      <c r="F14" s="94"/>
    </row>
    <row r="15" spans="1:6" s="97" customFormat="1" ht="15" customHeight="1">
      <c r="A15" s="401" t="s">
        <v>381</v>
      </c>
      <c r="B15" s="405">
        <f>SUM(C15:D15)</f>
        <v>13082</v>
      </c>
      <c r="C15" s="97">
        <v>75</v>
      </c>
      <c r="D15" s="97">
        <v>13007</v>
      </c>
      <c r="E15" s="398" t="s">
        <v>382</v>
      </c>
      <c r="F15" s="94"/>
    </row>
    <row r="16" spans="1:6" s="95" customFormat="1" ht="15" customHeight="1">
      <c r="A16" s="412" t="s">
        <v>36</v>
      </c>
      <c r="B16" s="407">
        <f>SUM(B17:B21)</f>
        <v>501921</v>
      </c>
      <c r="C16" s="407">
        <f>SUM(C17:C21)</f>
        <v>311</v>
      </c>
      <c r="D16" s="407">
        <f>SUM(D17:D21)</f>
        <v>501610</v>
      </c>
      <c r="E16" s="416" t="s">
        <v>403</v>
      </c>
      <c r="F16" s="94"/>
    </row>
    <row r="17" spans="1:6" s="97" customFormat="1" ht="15" customHeight="1">
      <c r="A17" s="399" t="s">
        <v>119</v>
      </c>
      <c r="B17" s="405">
        <f>SUM(C17:D17)</f>
        <v>44124</v>
      </c>
      <c r="C17" s="97">
        <v>4</v>
      </c>
      <c r="D17" s="97">
        <v>44120</v>
      </c>
      <c r="E17" s="398" t="s">
        <v>404</v>
      </c>
      <c r="F17" s="81"/>
    </row>
    <row r="18" spans="1:6" s="97" customFormat="1" ht="15" customHeight="1">
      <c r="A18" s="399" t="s">
        <v>120</v>
      </c>
      <c r="B18" s="405">
        <f>SUM(C18:D18)</f>
        <v>66014</v>
      </c>
      <c r="C18" s="97">
        <v>34</v>
      </c>
      <c r="D18" s="97">
        <v>65980</v>
      </c>
      <c r="E18" s="398" t="s">
        <v>121</v>
      </c>
      <c r="F18" s="96"/>
    </row>
    <row r="19" spans="1:6" s="97" customFormat="1" ht="15" customHeight="1">
      <c r="A19" s="399" t="s">
        <v>122</v>
      </c>
      <c r="B19" s="405">
        <f>SUM(C19:D19)</f>
        <v>187808</v>
      </c>
      <c r="C19" s="97">
        <v>195</v>
      </c>
      <c r="D19" s="97">
        <v>187613</v>
      </c>
      <c r="E19" s="398" t="s">
        <v>123</v>
      </c>
      <c r="F19" s="96"/>
    </row>
    <row r="20" spans="1:6" s="97" customFormat="1" ht="15" customHeight="1">
      <c r="A20" s="399" t="s">
        <v>124</v>
      </c>
      <c r="B20" s="405">
        <f>SUM(C20:D20)</f>
        <v>86134</v>
      </c>
      <c r="C20" s="97">
        <v>46</v>
      </c>
      <c r="D20" s="97">
        <v>86088</v>
      </c>
      <c r="E20" s="398" t="s">
        <v>125</v>
      </c>
      <c r="F20" s="96"/>
    </row>
    <row r="21" spans="1:6" s="97" customFormat="1" ht="15" customHeight="1">
      <c r="A21" s="401" t="s">
        <v>126</v>
      </c>
      <c r="B21" s="405">
        <f>SUM(C21:D21)</f>
        <v>117841</v>
      </c>
      <c r="C21" s="97">
        <v>32</v>
      </c>
      <c r="D21" s="97">
        <v>117809</v>
      </c>
      <c r="E21" s="398" t="s">
        <v>127</v>
      </c>
      <c r="F21" s="94"/>
    </row>
    <row r="22" spans="1:6" s="95" customFormat="1" ht="15" customHeight="1">
      <c r="A22" s="413" t="s">
        <v>38</v>
      </c>
      <c r="B22" s="407">
        <f>SUM(B23:B31)</f>
        <v>3601917</v>
      </c>
      <c r="C22" s="407">
        <f>SUM(C23:C31)</f>
        <v>5498</v>
      </c>
      <c r="D22" s="407">
        <f>SUM(D23:D31)</f>
        <v>3596419</v>
      </c>
      <c r="E22" s="416" t="s">
        <v>405</v>
      </c>
      <c r="F22" s="94"/>
    </row>
    <row r="23" spans="1:6" s="97" customFormat="1" ht="15" customHeight="1">
      <c r="A23" s="397" t="s">
        <v>128</v>
      </c>
      <c r="B23" s="405">
        <f t="shared" ref="B23:B31" si="0">SUM(C23:D23)</f>
        <v>600599</v>
      </c>
      <c r="C23" s="434">
        <v>3708</v>
      </c>
      <c r="D23" s="434">
        <v>596891</v>
      </c>
      <c r="E23" s="398" t="s">
        <v>406</v>
      </c>
      <c r="F23" s="96"/>
    </row>
    <row r="24" spans="1:6" s="97" customFormat="1" ht="15" customHeight="1">
      <c r="A24" s="397" t="s">
        <v>129</v>
      </c>
      <c r="B24" s="405">
        <f t="shared" si="0"/>
        <v>371102</v>
      </c>
      <c r="C24" s="434">
        <v>211</v>
      </c>
      <c r="D24" s="434">
        <v>370891</v>
      </c>
      <c r="E24" s="398" t="s">
        <v>407</v>
      </c>
      <c r="F24" s="96"/>
    </row>
    <row r="25" spans="1:6" s="97" customFormat="1" ht="15" customHeight="1">
      <c r="A25" s="397" t="s">
        <v>130</v>
      </c>
      <c r="B25" s="405">
        <f t="shared" si="0"/>
        <v>541118</v>
      </c>
      <c r="C25" s="434">
        <v>430</v>
      </c>
      <c r="D25" s="434">
        <v>540688</v>
      </c>
      <c r="E25" s="398" t="s">
        <v>408</v>
      </c>
      <c r="F25" s="96"/>
    </row>
    <row r="26" spans="1:6" s="95" customFormat="1" ht="15" customHeight="1">
      <c r="A26" s="397" t="s">
        <v>131</v>
      </c>
      <c r="B26" s="405">
        <f t="shared" si="0"/>
        <v>297502</v>
      </c>
      <c r="C26" s="434">
        <v>281</v>
      </c>
      <c r="D26" s="434">
        <v>297221</v>
      </c>
      <c r="E26" s="398" t="s">
        <v>409</v>
      </c>
      <c r="F26" s="96"/>
    </row>
    <row r="27" spans="1:6" s="97" customFormat="1" ht="15" customHeight="1">
      <c r="A27" s="397" t="s">
        <v>132</v>
      </c>
      <c r="B27" s="405">
        <f t="shared" si="0"/>
        <v>838820</v>
      </c>
      <c r="C27" s="434">
        <v>335</v>
      </c>
      <c r="D27" s="434">
        <v>838485</v>
      </c>
      <c r="E27" s="398" t="s">
        <v>133</v>
      </c>
      <c r="F27" s="96"/>
    </row>
    <row r="28" spans="1:6" s="97" customFormat="1" ht="15" customHeight="1">
      <c r="A28" s="399" t="s">
        <v>134</v>
      </c>
      <c r="B28" s="405">
        <f t="shared" si="0"/>
        <v>207367</v>
      </c>
      <c r="C28" s="434">
        <v>198</v>
      </c>
      <c r="D28" s="434">
        <v>207169</v>
      </c>
      <c r="E28" s="398" t="s">
        <v>135</v>
      </c>
      <c r="F28" s="96"/>
    </row>
    <row r="29" spans="1:6" s="97" customFormat="1" ht="15" customHeight="1">
      <c r="A29" s="289" t="s">
        <v>136</v>
      </c>
      <c r="B29" s="405">
        <f t="shared" si="0"/>
        <v>307306</v>
      </c>
      <c r="C29" s="434">
        <v>122</v>
      </c>
      <c r="D29" s="434">
        <v>307184</v>
      </c>
      <c r="E29" s="398" t="s">
        <v>137</v>
      </c>
      <c r="F29" s="94"/>
    </row>
    <row r="30" spans="1:6" s="97" customFormat="1" ht="15" customHeight="1">
      <c r="A30" s="397" t="s">
        <v>387</v>
      </c>
      <c r="B30" s="405">
        <f t="shared" si="0"/>
        <v>322412</v>
      </c>
      <c r="C30" s="434">
        <v>111</v>
      </c>
      <c r="D30" s="434">
        <v>322301</v>
      </c>
      <c r="E30" s="398" t="s">
        <v>410</v>
      </c>
      <c r="F30" s="94"/>
    </row>
    <row r="31" spans="1:6" s="97" customFormat="1" ht="15" customHeight="1">
      <c r="A31" s="397" t="s">
        <v>388</v>
      </c>
      <c r="B31" s="405">
        <f t="shared" si="0"/>
        <v>115691</v>
      </c>
      <c r="C31" s="434">
        <v>102</v>
      </c>
      <c r="D31" s="434">
        <v>115589</v>
      </c>
      <c r="E31" s="398" t="s">
        <v>436</v>
      </c>
      <c r="F31" s="94"/>
    </row>
    <row r="32" spans="1:6" s="95" customFormat="1" ht="15" customHeight="1">
      <c r="A32" s="411" t="s">
        <v>40</v>
      </c>
      <c r="B32" s="404">
        <f>SUM(B33:B35)</f>
        <v>1904112</v>
      </c>
      <c r="C32" s="404">
        <f>SUM(C33:C35)</f>
        <v>2002</v>
      </c>
      <c r="D32" s="404">
        <f>SUM(D33:D35)</f>
        <v>1902110</v>
      </c>
      <c r="E32" s="416" t="s">
        <v>411</v>
      </c>
      <c r="F32" s="94"/>
    </row>
    <row r="33" spans="1:6" s="97" customFormat="1" ht="15" customHeight="1">
      <c r="A33" s="397" t="s">
        <v>138</v>
      </c>
      <c r="B33" s="405">
        <f>SUM(C33:D33)</f>
        <v>1061435</v>
      </c>
      <c r="C33" s="97">
        <v>1815</v>
      </c>
      <c r="D33" s="97">
        <v>1059620</v>
      </c>
      <c r="E33" s="398" t="s">
        <v>139</v>
      </c>
      <c r="F33" s="96"/>
    </row>
    <row r="34" spans="1:6" s="97" customFormat="1" ht="15" customHeight="1">
      <c r="A34" s="397" t="s">
        <v>140</v>
      </c>
      <c r="B34" s="405">
        <f>SUM(C34:D34)</f>
        <v>522270</v>
      </c>
      <c r="C34" s="97">
        <v>95</v>
      </c>
      <c r="D34" s="97">
        <v>522175</v>
      </c>
      <c r="E34" s="398" t="s">
        <v>141</v>
      </c>
      <c r="F34" s="94"/>
    </row>
    <row r="35" spans="1:6" s="97" customFormat="1" ht="15" customHeight="1">
      <c r="A35" s="397" t="s">
        <v>383</v>
      </c>
      <c r="B35" s="405">
        <f>SUM(C35:D35)</f>
        <v>320407</v>
      </c>
      <c r="C35" s="97">
        <v>92</v>
      </c>
      <c r="D35" s="97">
        <v>320315</v>
      </c>
      <c r="E35" s="398" t="s">
        <v>384</v>
      </c>
      <c r="F35" s="94"/>
    </row>
    <row r="36" spans="1:6" s="95" customFormat="1" ht="15" customHeight="1">
      <c r="A36" s="185" t="s">
        <v>42</v>
      </c>
      <c r="B36" s="407">
        <f>SUM(B37:B40)</f>
        <v>1893950</v>
      </c>
      <c r="C36" s="407">
        <f>SUM(C37:C40)</f>
        <v>2003</v>
      </c>
      <c r="D36" s="407">
        <f>SUM(D37:D40)</f>
        <v>1891947</v>
      </c>
      <c r="E36" s="416" t="s">
        <v>412</v>
      </c>
      <c r="F36" s="94"/>
    </row>
    <row r="37" spans="1:6" s="97" customFormat="1" ht="15" customHeight="1">
      <c r="A37" s="397" t="s">
        <v>142</v>
      </c>
      <c r="B37" s="405">
        <f>SUM(C37:D37)</f>
        <v>233123</v>
      </c>
      <c r="C37" s="406">
        <v>478</v>
      </c>
      <c r="D37" s="406">
        <v>232645</v>
      </c>
      <c r="E37" s="398" t="s">
        <v>143</v>
      </c>
      <c r="F37" s="96"/>
    </row>
    <row r="38" spans="1:6" s="97" customFormat="1" ht="15" customHeight="1">
      <c r="A38" s="397" t="s">
        <v>144</v>
      </c>
      <c r="B38" s="405">
        <f>SUM(C38:D38)</f>
        <v>542125</v>
      </c>
      <c r="C38" s="406">
        <v>417</v>
      </c>
      <c r="D38" s="406">
        <v>541708</v>
      </c>
      <c r="E38" s="398" t="s">
        <v>145</v>
      </c>
      <c r="F38" s="96"/>
    </row>
    <row r="39" spans="1:6" s="95" customFormat="1" ht="15" customHeight="1">
      <c r="A39" s="397" t="s">
        <v>146</v>
      </c>
      <c r="B39" s="405">
        <f>SUM(C39:D39)</f>
        <v>634184</v>
      </c>
      <c r="C39" s="406">
        <v>609</v>
      </c>
      <c r="D39" s="406">
        <v>633575</v>
      </c>
      <c r="E39" s="398" t="s">
        <v>147</v>
      </c>
      <c r="F39" s="94"/>
    </row>
    <row r="40" spans="1:6" s="95" customFormat="1" ht="15" customHeight="1">
      <c r="A40" s="397" t="s">
        <v>373</v>
      </c>
      <c r="B40" s="405">
        <f>SUM(C40:D40)</f>
        <v>484518</v>
      </c>
      <c r="C40" s="406">
        <v>499</v>
      </c>
      <c r="D40" s="406">
        <v>484019</v>
      </c>
      <c r="E40" s="398" t="s">
        <v>374</v>
      </c>
      <c r="F40" s="94"/>
    </row>
    <row r="41" spans="1:6" s="95" customFormat="1" ht="15" customHeight="1">
      <c r="A41" s="413" t="s">
        <v>44</v>
      </c>
      <c r="B41" s="407">
        <f>SUM(B42:B47)</f>
        <v>3576643</v>
      </c>
      <c r="C41" s="407">
        <f>SUM(C42:C47)</f>
        <v>8167</v>
      </c>
      <c r="D41" s="407">
        <f>SUM(D42:D47)</f>
        <v>3568476</v>
      </c>
      <c r="E41" s="416" t="s">
        <v>413</v>
      </c>
      <c r="F41" s="94"/>
    </row>
    <row r="42" spans="1:6" s="97" customFormat="1" ht="15" customHeight="1">
      <c r="A42" s="289" t="s">
        <v>148</v>
      </c>
      <c r="B42" s="405">
        <f t="shared" ref="B42:B47" si="1">SUM(C42:D42)</f>
        <v>573128</v>
      </c>
      <c r="C42" s="406">
        <v>362</v>
      </c>
      <c r="D42" s="406">
        <v>572766</v>
      </c>
      <c r="E42" s="398" t="s">
        <v>149</v>
      </c>
      <c r="F42" s="96"/>
    </row>
    <row r="43" spans="1:6" s="97" customFormat="1" ht="15" customHeight="1">
      <c r="A43" s="397" t="s">
        <v>150</v>
      </c>
      <c r="B43" s="405">
        <f t="shared" si="1"/>
        <v>369955</v>
      </c>
      <c r="C43" s="406">
        <v>66</v>
      </c>
      <c r="D43" s="406">
        <v>369889</v>
      </c>
      <c r="E43" s="398" t="s">
        <v>151</v>
      </c>
      <c r="F43" s="81"/>
    </row>
    <row r="44" spans="1:6" s="97" customFormat="1" ht="15" customHeight="1">
      <c r="A44" s="397" t="s">
        <v>152</v>
      </c>
      <c r="B44" s="405">
        <f t="shared" si="1"/>
        <v>537488</v>
      </c>
      <c r="C44" s="406">
        <v>115</v>
      </c>
      <c r="D44" s="406">
        <v>537373</v>
      </c>
      <c r="E44" s="398" t="s">
        <v>153</v>
      </c>
      <c r="F44" s="96"/>
    </row>
    <row r="45" spans="1:6" s="97" customFormat="1" ht="15" customHeight="1">
      <c r="A45" s="397" t="s">
        <v>154</v>
      </c>
      <c r="B45" s="405">
        <f t="shared" si="1"/>
        <v>450527</v>
      </c>
      <c r="C45" s="406">
        <v>795</v>
      </c>
      <c r="D45" s="406">
        <v>449732</v>
      </c>
      <c r="E45" s="398" t="s">
        <v>155</v>
      </c>
      <c r="F45" s="96"/>
    </row>
    <row r="46" spans="1:6" s="97" customFormat="1" ht="15" customHeight="1">
      <c r="A46" s="397" t="s">
        <v>156</v>
      </c>
      <c r="B46" s="405">
        <f t="shared" si="1"/>
        <v>1330468</v>
      </c>
      <c r="C46" s="406">
        <v>6764</v>
      </c>
      <c r="D46" s="406">
        <v>1323704</v>
      </c>
      <c r="E46" s="398" t="s">
        <v>157</v>
      </c>
      <c r="F46" s="96"/>
    </row>
    <row r="47" spans="1:6" s="97" customFormat="1" ht="15" customHeight="1">
      <c r="A47" s="397" t="s">
        <v>392</v>
      </c>
      <c r="B47" s="405">
        <f t="shared" si="1"/>
        <v>315077</v>
      </c>
      <c r="C47" s="406">
        <v>65</v>
      </c>
      <c r="D47" s="406">
        <v>315012</v>
      </c>
      <c r="E47" s="398" t="s">
        <v>393</v>
      </c>
      <c r="F47" s="96"/>
    </row>
    <row r="48" spans="1:6" s="95" customFormat="1" ht="15" customHeight="1">
      <c r="A48" s="412" t="s">
        <v>46</v>
      </c>
      <c r="B48" s="407">
        <f>SUM(B49:B55)</f>
        <v>2097629</v>
      </c>
      <c r="C48" s="407">
        <f>SUM(C49:C55)</f>
        <v>3879</v>
      </c>
      <c r="D48" s="407">
        <f>SUM(D49:D55)</f>
        <v>2093750</v>
      </c>
      <c r="E48" s="417" t="s">
        <v>47</v>
      </c>
      <c r="F48" s="94"/>
    </row>
    <row r="49" spans="1:6" s="97" customFormat="1" ht="15" customHeight="1">
      <c r="A49" s="399" t="s">
        <v>158</v>
      </c>
      <c r="B49" s="405">
        <f t="shared" ref="B49:B55" si="2">SUM(C49:D49)</f>
        <v>289137</v>
      </c>
      <c r="C49" s="406">
        <v>607</v>
      </c>
      <c r="D49" s="406">
        <v>288530</v>
      </c>
      <c r="E49" s="398" t="s">
        <v>414</v>
      </c>
      <c r="F49" s="96"/>
    </row>
    <row r="50" spans="1:6" s="97" customFormat="1" ht="15" customHeight="1">
      <c r="A50" s="399" t="s">
        <v>159</v>
      </c>
      <c r="B50" s="405">
        <f t="shared" si="2"/>
        <v>138325</v>
      </c>
      <c r="C50" s="406">
        <v>41</v>
      </c>
      <c r="D50" s="406">
        <v>138284</v>
      </c>
      <c r="E50" s="398" t="s">
        <v>160</v>
      </c>
      <c r="F50" s="96"/>
    </row>
    <row r="51" spans="1:6" s="97" customFormat="1" ht="15" customHeight="1">
      <c r="A51" s="399" t="s">
        <v>161</v>
      </c>
      <c r="B51" s="405">
        <f t="shared" si="2"/>
        <v>108727</v>
      </c>
      <c r="C51" s="406">
        <v>99</v>
      </c>
      <c r="D51" s="406">
        <v>108628</v>
      </c>
      <c r="E51" s="398" t="s">
        <v>162</v>
      </c>
      <c r="F51" s="81"/>
    </row>
    <row r="52" spans="1:6" s="97" customFormat="1" ht="15" customHeight="1">
      <c r="A52" s="399" t="s">
        <v>163</v>
      </c>
      <c r="B52" s="405">
        <f t="shared" si="2"/>
        <v>565426</v>
      </c>
      <c r="C52" s="406">
        <v>483</v>
      </c>
      <c r="D52" s="406">
        <v>564943</v>
      </c>
      <c r="E52" s="398" t="s">
        <v>164</v>
      </c>
      <c r="F52" s="96"/>
    </row>
    <row r="53" spans="1:6" s="97" customFormat="1" ht="15" customHeight="1">
      <c r="A53" s="399" t="s">
        <v>165</v>
      </c>
      <c r="B53" s="405">
        <f t="shared" si="2"/>
        <v>551767</v>
      </c>
      <c r="C53" s="406">
        <v>2487</v>
      </c>
      <c r="D53" s="406">
        <v>549280</v>
      </c>
      <c r="E53" s="398" t="s">
        <v>415</v>
      </c>
      <c r="F53" s="96"/>
    </row>
    <row r="54" spans="1:6" s="97" customFormat="1" ht="15" customHeight="1">
      <c r="A54" s="399" t="s">
        <v>166</v>
      </c>
      <c r="B54" s="405">
        <f t="shared" si="2"/>
        <v>233188</v>
      </c>
      <c r="C54" s="406">
        <v>123</v>
      </c>
      <c r="D54" s="406">
        <v>233065</v>
      </c>
      <c r="E54" s="398" t="s">
        <v>167</v>
      </c>
      <c r="F54" s="96"/>
    </row>
    <row r="55" spans="1:6" s="97" customFormat="1" ht="15">
      <c r="A55" s="399" t="s">
        <v>391</v>
      </c>
      <c r="B55" s="405">
        <f t="shared" si="2"/>
        <v>211059</v>
      </c>
      <c r="C55" s="406">
        <v>39</v>
      </c>
      <c r="D55" s="406">
        <v>211020</v>
      </c>
      <c r="E55" s="398" t="s">
        <v>398</v>
      </c>
      <c r="F55" s="96"/>
    </row>
    <row r="56" spans="1:6" s="97" customFormat="1" ht="12.75" customHeight="1">
      <c r="A56" s="41"/>
      <c r="B56" s="98"/>
      <c r="C56" s="98"/>
      <c r="D56" s="98"/>
      <c r="E56" s="99"/>
      <c r="F56" s="96"/>
    </row>
    <row r="57" spans="1:6" s="97" customFormat="1" ht="12.75" customHeight="1">
      <c r="A57" s="41"/>
      <c r="B57" s="98"/>
      <c r="C57" s="98"/>
      <c r="D57" s="98"/>
      <c r="E57" s="99"/>
      <c r="F57" s="96"/>
    </row>
    <row r="58" spans="1:6" s="97" customFormat="1" ht="12.75" customHeight="1">
      <c r="A58" s="41"/>
      <c r="B58" s="98"/>
      <c r="C58" s="98"/>
      <c r="D58" s="98"/>
      <c r="E58" s="99"/>
      <c r="F58" s="96"/>
    </row>
    <row r="59" spans="1:6" s="97" customFormat="1" ht="12.75" customHeight="1">
      <c r="A59" s="41"/>
      <c r="B59" s="98"/>
      <c r="C59" s="98"/>
      <c r="D59" s="98"/>
      <c r="E59" s="99"/>
      <c r="F59" s="96"/>
    </row>
    <row r="60" spans="1:6" s="97" customFormat="1" ht="12.75" customHeight="1">
      <c r="A60" s="41"/>
      <c r="B60" s="98"/>
      <c r="C60" s="98"/>
      <c r="D60" s="98"/>
      <c r="E60" s="99"/>
      <c r="F60" s="96"/>
    </row>
    <row r="61" spans="1:6" s="97" customFormat="1" ht="12.75" customHeight="1">
      <c r="A61" s="41"/>
      <c r="B61" s="98"/>
      <c r="C61" s="98"/>
      <c r="D61" s="98"/>
      <c r="E61" s="99"/>
      <c r="F61" s="96"/>
    </row>
    <row r="62" spans="1:6" s="97" customFormat="1" ht="12.75" customHeight="1">
      <c r="A62" s="41"/>
      <c r="B62" s="98"/>
      <c r="C62" s="98"/>
      <c r="D62" s="98"/>
      <c r="E62" s="99"/>
      <c r="F62" s="96"/>
    </row>
    <row r="63" spans="1:6" s="97" customFormat="1" ht="12.75" customHeight="1">
      <c r="A63" s="41"/>
      <c r="B63" s="98"/>
      <c r="C63" s="98"/>
      <c r="D63" s="98"/>
      <c r="E63" s="99"/>
      <c r="F63" s="96"/>
    </row>
    <row r="64" spans="1:6" s="97" customFormat="1" ht="12.75" customHeight="1">
      <c r="A64" s="41"/>
      <c r="B64" s="98"/>
      <c r="C64" s="98"/>
      <c r="D64" s="98"/>
      <c r="E64" s="99"/>
      <c r="F64" s="96"/>
    </row>
    <row r="65" spans="1:12" s="97" customFormat="1" ht="12.75" customHeight="1">
      <c r="A65" s="41"/>
      <c r="B65" s="98"/>
      <c r="C65" s="98"/>
      <c r="D65" s="98"/>
      <c r="E65" s="99"/>
      <c r="F65" s="96"/>
    </row>
    <row r="66" spans="1:12" s="81" customFormat="1" ht="24.75" customHeight="1">
      <c r="A66" s="78" t="s">
        <v>4</v>
      </c>
      <c r="B66" s="83"/>
      <c r="C66" s="83"/>
      <c r="D66" s="83"/>
      <c r="E66" s="80" t="s">
        <v>5</v>
      </c>
    </row>
    <row r="67" spans="1:12" s="83" customFormat="1" ht="18.95" customHeight="1">
      <c r="E67" s="101"/>
    </row>
    <row r="68" spans="1:12" s="83" customFormat="1" ht="18.95" customHeight="1">
      <c r="A68" s="82" t="s">
        <v>562</v>
      </c>
      <c r="E68" s="84" t="s">
        <v>561</v>
      </c>
      <c r="F68" s="81"/>
    </row>
    <row r="69" spans="1:12" s="83" customFormat="1" ht="18.95" customHeight="1">
      <c r="A69" s="82" t="s">
        <v>560</v>
      </c>
      <c r="E69" s="85" t="s">
        <v>559</v>
      </c>
      <c r="F69" s="81"/>
      <c r="H69" s="82"/>
      <c r="I69" s="81"/>
      <c r="J69" s="81"/>
      <c r="K69" s="646"/>
      <c r="L69" s="646"/>
    </row>
    <row r="70" spans="1:12" s="83" customFormat="1" ht="18.95" customHeight="1">
      <c r="A70" s="102"/>
      <c r="B70" s="103"/>
      <c r="C70" s="87"/>
      <c r="D70" s="87"/>
      <c r="E70" s="104"/>
      <c r="F70" s="88"/>
    </row>
    <row r="71" spans="1:12" s="83" customFormat="1" ht="16.5" customHeight="1">
      <c r="A71" s="89" t="s">
        <v>558</v>
      </c>
      <c r="B71" s="87" t="s">
        <v>8</v>
      </c>
      <c r="C71" s="43" t="s">
        <v>557</v>
      </c>
      <c r="D71" s="90" t="s">
        <v>556</v>
      </c>
      <c r="E71" s="420" t="s">
        <v>555</v>
      </c>
      <c r="F71" s="88"/>
    </row>
    <row r="72" spans="1:12" s="83" customFormat="1" ht="13.5" customHeight="1">
      <c r="A72" s="89"/>
      <c r="B72" s="88" t="s">
        <v>110</v>
      </c>
      <c r="C72" s="91" t="s">
        <v>554</v>
      </c>
      <c r="D72" s="91" t="s">
        <v>553</v>
      </c>
      <c r="E72" s="421"/>
      <c r="F72" s="92"/>
    </row>
    <row r="73" spans="1:12" s="95" customFormat="1" ht="8.1" customHeight="1">
      <c r="A73" s="105"/>
      <c r="B73" s="81"/>
      <c r="C73" s="81"/>
      <c r="D73" s="81"/>
      <c r="E73" s="93"/>
      <c r="F73" s="81"/>
    </row>
    <row r="74" spans="1:12" s="97" customFormat="1" ht="15" customHeight="1">
      <c r="A74" s="185" t="s">
        <v>48</v>
      </c>
      <c r="B74" s="404">
        <f>SUM(B75:B78)</f>
        <v>4270750</v>
      </c>
      <c r="C74" s="404">
        <f>SUM(C75:C78)</f>
        <v>28161</v>
      </c>
      <c r="D74" s="404">
        <f>SUM(D75:D78)</f>
        <v>4242589</v>
      </c>
      <c r="E74" s="418" t="s">
        <v>49</v>
      </c>
      <c r="F74" s="106"/>
    </row>
    <row r="75" spans="1:12" s="97" customFormat="1" ht="15" customHeight="1">
      <c r="A75" s="397" t="s">
        <v>399</v>
      </c>
      <c r="B75" s="405">
        <f>SUM(C75:D75)</f>
        <v>3359818</v>
      </c>
      <c r="C75" s="406">
        <v>24337</v>
      </c>
      <c r="D75" s="406">
        <v>3335481</v>
      </c>
      <c r="E75" s="400" t="s">
        <v>416</v>
      </c>
      <c r="F75" s="96"/>
    </row>
    <row r="76" spans="1:12" s="97" customFormat="1" ht="15" customHeight="1">
      <c r="A76" s="397" t="s">
        <v>169</v>
      </c>
      <c r="B76" s="405">
        <f>SUM(C76:D76)</f>
        <v>172680</v>
      </c>
      <c r="C76" s="406">
        <v>154</v>
      </c>
      <c r="D76" s="406">
        <v>172526</v>
      </c>
      <c r="E76" s="400" t="s">
        <v>170</v>
      </c>
      <c r="F76" s="96"/>
    </row>
    <row r="77" spans="1:12" s="97" customFormat="1" ht="15" customHeight="1">
      <c r="A77" s="397" t="s">
        <v>171</v>
      </c>
      <c r="B77" s="405">
        <f>SUM(C77:D77)</f>
        <v>404648</v>
      </c>
      <c r="C77" s="406">
        <v>2594</v>
      </c>
      <c r="D77" s="406">
        <v>402054</v>
      </c>
      <c r="E77" s="400" t="s">
        <v>172</v>
      </c>
      <c r="F77" s="96"/>
    </row>
    <row r="78" spans="1:12" s="97" customFormat="1" ht="15" customHeight="1">
      <c r="A78" s="147" t="s">
        <v>173</v>
      </c>
      <c r="B78" s="405">
        <f>SUM(C78:D78)</f>
        <v>333604</v>
      </c>
      <c r="C78" s="406">
        <v>1076</v>
      </c>
      <c r="D78" s="406">
        <v>332528</v>
      </c>
      <c r="E78" s="400" t="s">
        <v>174</v>
      </c>
      <c r="F78" s="96"/>
    </row>
    <row r="79" spans="1:12" s="95" customFormat="1" ht="15" customHeight="1">
      <c r="A79" s="411" t="s">
        <v>50</v>
      </c>
      <c r="B79" s="404">
        <f>SUM(B80:B83)</f>
        <v>2676754</v>
      </c>
      <c r="C79" s="404">
        <f>SUM(C80:C83)</f>
        <v>18210</v>
      </c>
      <c r="D79" s="404">
        <f>SUM(D80:D83)</f>
        <v>2658544</v>
      </c>
      <c r="E79" s="419" t="s">
        <v>417</v>
      </c>
      <c r="F79" s="94"/>
    </row>
    <row r="80" spans="1:12" s="97" customFormat="1" ht="15" customHeight="1">
      <c r="A80" s="397" t="s">
        <v>175</v>
      </c>
      <c r="B80" s="405">
        <f>SUM(C80:D80)</f>
        <v>542221</v>
      </c>
      <c r="C80" s="406">
        <v>196</v>
      </c>
      <c r="D80" s="406">
        <v>542025</v>
      </c>
      <c r="E80" s="400" t="s">
        <v>176</v>
      </c>
      <c r="F80" s="108"/>
    </row>
    <row r="81" spans="1:6" s="97" customFormat="1" ht="15" customHeight="1">
      <c r="A81" s="397" t="s">
        <v>177</v>
      </c>
      <c r="B81" s="405">
        <f>SUM(C81:D81)</f>
        <v>577827</v>
      </c>
      <c r="C81" s="406">
        <v>12891</v>
      </c>
      <c r="D81" s="406">
        <v>564936</v>
      </c>
      <c r="E81" s="400" t="s">
        <v>178</v>
      </c>
      <c r="F81" s="109"/>
    </row>
    <row r="82" spans="1:6" s="97" customFormat="1" ht="15" customHeight="1">
      <c r="A82" s="397" t="s">
        <v>179</v>
      </c>
      <c r="B82" s="405">
        <f>SUM(C82:D82)</f>
        <v>982163</v>
      </c>
      <c r="C82" s="406">
        <v>2347</v>
      </c>
      <c r="D82" s="406">
        <v>979816</v>
      </c>
      <c r="E82" s="400" t="s">
        <v>418</v>
      </c>
      <c r="F82" s="96"/>
    </row>
    <row r="83" spans="1:6" s="97" customFormat="1" ht="15" customHeight="1">
      <c r="A83" s="397" t="s">
        <v>180</v>
      </c>
      <c r="B83" s="405">
        <f>SUM(C83:D83)</f>
        <v>574543</v>
      </c>
      <c r="C83" s="406">
        <v>2776</v>
      </c>
      <c r="D83" s="406">
        <v>571767</v>
      </c>
      <c r="E83" s="400" t="s">
        <v>419</v>
      </c>
      <c r="F83" s="96"/>
    </row>
    <row r="84" spans="1:6" s="95" customFormat="1" ht="15" customHeight="1">
      <c r="A84" s="411" t="s">
        <v>52</v>
      </c>
      <c r="B84" s="404">
        <f>SUM(B85:B88)</f>
        <v>2183090</v>
      </c>
      <c r="C84" s="404">
        <f>SUM(C85:C88)</f>
        <v>1961</v>
      </c>
      <c r="D84" s="404">
        <f>SUM(D85:D88)</f>
        <v>2181129</v>
      </c>
      <c r="E84" s="419" t="s">
        <v>420</v>
      </c>
      <c r="F84" s="94"/>
    </row>
    <row r="85" spans="1:6" s="97" customFormat="1" ht="15" customHeight="1">
      <c r="A85" s="399" t="s">
        <v>181</v>
      </c>
      <c r="B85" s="405">
        <f>SUM(C85:D85)</f>
        <v>786716</v>
      </c>
      <c r="C85" s="406">
        <v>1402</v>
      </c>
      <c r="D85" s="406">
        <v>785314</v>
      </c>
      <c r="E85" s="400" t="s">
        <v>182</v>
      </c>
      <c r="F85" s="94"/>
    </row>
    <row r="86" spans="1:6" s="97" customFormat="1" ht="15" customHeight="1">
      <c r="A86" s="399" t="s">
        <v>183</v>
      </c>
      <c r="B86" s="405">
        <f>SUM(C86:D86)</f>
        <v>691983</v>
      </c>
      <c r="C86" s="406">
        <v>396</v>
      </c>
      <c r="D86" s="406">
        <v>691587</v>
      </c>
      <c r="E86" s="400" t="s">
        <v>184</v>
      </c>
      <c r="F86" s="108"/>
    </row>
    <row r="87" spans="1:6" s="97" customFormat="1" ht="15" customHeight="1">
      <c r="A87" s="289" t="s">
        <v>377</v>
      </c>
      <c r="B87" s="405">
        <f>SUM(C87:D87)</f>
        <v>452448</v>
      </c>
      <c r="C87" s="406">
        <v>90</v>
      </c>
      <c r="D87" s="406">
        <v>452358</v>
      </c>
      <c r="E87" s="400" t="s">
        <v>379</v>
      </c>
      <c r="F87" s="108"/>
    </row>
    <row r="88" spans="1:6" s="97" customFormat="1" ht="15" customHeight="1">
      <c r="A88" s="399" t="s">
        <v>378</v>
      </c>
      <c r="B88" s="405">
        <f>SUM(C88:D88)</f>
        <v>251943</v>
      </c>
      <c r="C88" s="406">
        <v>73</v>
      </c>
      <c r="D88" s="406">
        <v>251870</v>
      </c>
      <c r="E88" s="400" t="s">
        <v>380</v>
      </c>
      <c r="F88" s="108"/>
    </row>
    <row r="89" spans="1:6" s="95" customFormat="1" ht="15" customHeight="1">
      <c r="A89" s="412" t="s">
        <v>54</v>
      </c>
      <c r="B89" s="404">
        <f>SUM(B90:B92)</f>
        <v>1607506</v>
      </c>
      <c r="C89" s="404">
        <f>SUM(C90:C92)</f>
        <v>729</v>
      </c>
      <c r="D89" s="404">
        <f>SUM(D90:D92)</f>
        <v>1606777</v>
      </c>
      <c r="E89" s="419" t="s">
        <v>421</v>
      </c>
      <c r="F89" s="94"/>
    </row>
    <row r="90" spans="1:6" s="97" customFormat="1" ht="15" customHeight="1">
      <c r="A90" s="401" t="s">
        <v>185</v>
      </c>
      <c r="B90" s="405">
        <f>SUM(C90:D90)</f>
        <v>554001</v>
      </c>
      <c r="C90" s="406">
        <v>106</v>
      </c>
      <c r="D90" s="406">
        <v>553895</v>
      </c>
      <c r="E90" s="400" t="s">
        <v>186</v>
      </c>
      <c r="F90" s="94"/>
    </row>
    <row r="91" spans="1:6" s="97" customFormat="1" ht="15" customHeight="1">
      <c r="A91" s="397" t="s">
        <v>187</v>
      </c>
      <c r="B91" s="405">
        <f>SUM(C91:D91)</f>
        <v>550678</v>
      </c>
      <c r="C91" s="406">
        <v>464</v>
      </c>
      <c r="D91" s="406">
        <v>550214</v>
      </c>
      <c r="E91" s="400" t="s">
        <v>188</v>
      </c>
      <c r="F91" s="96"/>
    </row>
    <row r="92" spans="1:6" s="97" customFormat="1" ht="15" customHeight="1">
      <c r="A92" s="397" t="s">
        <v>385</v>
      </c>
      <c r="B92" s="405">
        <f>SUM(C92:D92)</f>
        <v>502827</v>
      </c>
      <c r="C92" s="406">
        <v>159</v>
      </c>
      <c r="D92" s="406">
        <v>502668</v>
      </c>
      <c r="E92" s="400" t="s">
        <v>386</v>
      </c>
      <c r="F92" s="96"/>
    </row>
    <row r="93" spans="1:6" s="95" customFormat="1" ht="15" customHeight="1">
      <c r="A93" s="413" t="s">
        <v>56</v>
      </c>
      <c r="B93" s="404">
        <f>SUM(B94:B99)</f>
        <v>2316865</v>
      </c>
      <c r="C93" s="404">
        <f>SUM(C94:C99)</f>
        <v>2066</v>
      </c>
      <c r="D93" s="404">
        <f>SUM(D94:D99)</f>
        <v>2314799</v>
      </c>
      <c r="E93" s="419" t="s">
        <v>422</v>
      </c>
      <c r="F93" s="94"/>
    </row>
    <row r="94" spans="1:6" s="97" customFormat="1" ht="15" customHeight="1">
      <c r="A94" s="397" t="s">
        <v>189</v>
      </c>
      <c r="B94" s="405">
        <f t="shared" ref="B94:B99" si="3">SUM(C94:D94)</f>
        <v>247016</v>
      </c>
      <c r="C94" s="406">
        <v>74</v>
      </c>
      <c r="D94" s="406">
        <v>246942</v>
      </c>
      <c r="E94" s="400" t="s">
        <v>190</v>
      </c>
      <c r="F94" s="96"/>
    </row>
    <row r="95" spans="1:6" s="97" customFormat="1" ht="15" customHeight="1">
      <c r="A95" s="397" t="s">
        <v>191</v>
      </c>
      <c r="B95" s="405">
        <f t="shared" si="3"/>
        <v>418451</v>
      </c>
      <c r="C95" s="406">
        <v>212</v>
      </c>
      <c r="D95" s="406">
        <v>418239</v>
      </c>
      <c r="E95" s="400" t="s">
        <v>192</v>
      </c>
      <c r="F95" s="96"/>
    </row>
    <row r="96" spans="1:6" s="97" customFormat="1" ht="15" customHeight="1">
      <c r="A96" s="289" t="s">
        <v>193</v>
      </c>
      <c r="B96" s="405">
        <f t="shared" si="3"/>
        <v>155221</v>
      </c>
      <c r="C96" s="406">
        <v>325</v>
      </c>
      <c r="D96" s="406">
        <v>154896</v>
      </c>
      <c r="E96" s="400" t="s">
        <v>194</v>
      </c>
      <c r="F96" s="81"/>
    </row>
    <row r="97" spans="1:6" s="97" customFormat="1" ht="15" customHeight="1">
      <c r="A97" s="397" t="s">
        <v>195</v>
      </c>
      <c r="B97" s="405">
        <f t="shared" si="3"/>
        <v>371145</v>
      </c>
      <c r="C97" s="406">
        <v>116</v>
      </c>
      <c r="D97" s="406">
        <v>371029</v>
      </c>
      <c r="E97" s="400" t="s">
        <v>196</v>
      </c>
      <c r="F97" s="94"/>
    </row>
    <row r="98" spans="1:6" s="95" customFormat="1" ht="15" customHeight="1">
      <c r="A98" s="397" t="s">
        <v>197</v>
      </c>
      <c r="B98" s="405">
        <f t="shared" si="3"/>
        <v>835695</v>
      </c>
      <c r="C98" s="406">
        <v>1269</v>
      </c>
      <c r="D98" s="406">
        <v>834426</v>
      </c>
      <c r="E98" s="400" t="s">
        <v>198</v>
      </c>
      <c r="F98" s="96"/>
    </row>
    <row r="99" spans="1:6" s="95" customFormat="1" ht="15" customHeight="1">
      <c r="A99" s="402" t="s">
        <v>394</v>
      </c>
      <c r="B99" s="405">
        <f t="shared" si="3"/>
        <v>289337</v>
      </c>
      <c r="C99" s="406">
        <v>70</v>
      </c>
      <c r="D99" s="406">
        <v>289267</v>
      </c>
      <c r="E99" s="400" t="s">
        <v>395</v>
      </c>
      <c r="F99" s="96"/>
    </row>
    <row r="100" spans="1:6" s="95" customFormat="1" ht="15" customHeight="1">
      <c r="A100" s="414" t="s">
        <v>58</v>
      </c>
      <c r="B100" s="404">
        <f>SUM(B101:B104)</f>
        <v>1808295</v>
      </c>
      <c r="C100" s="404">
        <f>SUM(C101:C104)</f>
        <v>3841</v>
      </c>
      <c r="D100" s="404">
        <f>SUM(D101:D104)</f>
        <v>1804454</v>
      </c>
      <c r="E100" s="419" t="s">
        <v>423</v>
      </c>
      <c r="F100" s="94"/>
    </row>
    <row r="101" spans="1:6" s="97" customFormat="1" ht="15" customHeight="1">
      <c r="A101" s="289" t="s">
        <v>199</v>
      </c>
      <c r="B101" s="405">
        <f>SUM(C101:D101)</f>
        <v>197596</v>
      </c>
      <c r="C101" s="406">
        <v>86</v>
      </c>
      <c r="D101" s="406">
        <v>197510</v>
      </c>
      <c r="E101" s="400" t="s">
        <v>200</v>
      </c>
      <c r="F101" s="96"/>
    </row>
    <row r="102" spans="1:6" s="97" customFormat="1" ht="15" customHeight="1">
      <c r="A102" s="399" t="s">
        <v>201</v>
      </c>
      <c r="B102" s="405">
        <f>SUM(C102:D102)</f>
        <v>1150131</v>
      </c>
      <c r="C102" s="406">
        <v>3521</v>
      </c>
      <c r="D102" s="406">
        <v>1146610</v>
      </c>
      <c r="E102" s="400" t="s">
        <v>424</v>
      </c>
      <c r="F102" s="96"/>
    </row>
    <row r="103" spans="1:6" s="97" customFormat="1" ht="15" customHeight="1">
      <c r="A103" s="399" t="s">
        <v>202</v>
      </c>
      <c r="B103" s="405">
        <f>SUM(C103:D103)</f>
        <v>174079</v>
      </c>
      <c r="C103" s="406">
        <v>31</v>
      </c>
      <c r="D103" s="406">
        <v>174048</v>
      </c>
      <c r="E103" s="400" t="s">
        <v>203</v>
      </c>
      <c r="F103" s="94"/>
    </row>
    <row r="104" spans="1:6" s="97" customFormat="1" ht="15" customHeight="1">
      <c r="A104" s="399" t="s">
        <v>400</v>
      </c>
      <c r="B104" s="405">
        <f>SUM(C104:D104)</f>
        <v>286489</v>
      </c>
      <c r="C104" s="406">
        <v>203</v>
      </c>
      <c r="D104" s="406">
        <v>286286</v>
      </c>
      <c r="E104" s="400" t="s">
        <v>204</v>
      </c>
      <c r="F104" s="96"/>
    </row>
    <row r="105" spans="1:6" s="95" customFormat="1" ht="15" customHeight="1">
      <c r="A105" s="185" t="s">
        <v>60</v>
      </c>
      <c r="B105" s="404">
        <f>SUM(B106:B109)</f>
        <v>1807036</v>
      </c>
      <c r="C105" s="404">
        <f>SUM(C106:C109)</f>
        <v>530</v>
      </c>
      <c r="D105" s="404">
        <f>SUM(D106:D109)</f>
        <v>1806506</v>
      </c>
      <c r="E105" s="419" t="s">
        <v>425</v>
      </c>
      <c r="F105" s="94"/>
    </row>
    <row r="106" spans="1:6" s="95" customFormat="1" ht="15" customHeight="1">
      <c r="A106" s="399" t="s">
        <v>205</v>
      </c>
      <c r="B106" s="405">
        <f>SUM(C106:D106)</f>
        <v>399654</v>
      </c>
      <c r="C106" s="406">
        <v>236</v>
      </c>
      <c r="D106" s="406">
        <v>399418</v>
      </c>
      <c r="E106" s="400" t="s">
        <v>206</v>
      </c>
      <c r="F106" s="96"/>
    </row>
    <row r="107" spans="1:6" s="97" customFormat="1" ht="15" customHeight="1">
      <c r="A107" s="399" t="s">
        <v>207</v>
      </c>
      <c r="B107" s="405">
        <f>SUM(C107:D107)</f>
        <v>662246</v>
      </c>
      <c r="C107" s="406">
        <v>81</v>
      </c>
      <c r="D107" s="406">
        <v>662165</v>
      </c>
      <c r="E107" s="400" t="s">
        <v>208</v>
      </c>
      <c r="F107" s="96"/>
    </row>
    <row r="108" spans="1:6" s="97" customFormat="1" ht="15" customHeight="1">
      <c r="A108" s="399" t="s">
        <v>209</v>
      </c>
      <c r="B108" s="405">
        <f>SUM(C108:D108)</f>
        <v>528419</v>
      </c>
      <c r="C108" s="406">
        <v>138</v>
      </c>
      <c r="D108" s="406">
        <v>528281</v>
      </c>
      <c r="E108" s="400" t="s">
        <v>210</v>
      </c>
      <c r="F108" s="96"/>
    </row>
    <row r="109" spans="1:6" s="97" customFormat="1" ht="15" customHeight="1">
      <c r="A109" s="399" t="s">
        <v>375</v>
      </c>
      <c r="B109" s="405">
        <f>SUM(C109:D109)</f>
        <v>216717</v>
      </c>
      <c r="C109" s="406">
        <v>75</v>
      </c>
      <c r="D109" s="406">
        <v>216642</v>
      </c>
      <c r="E109" s="400" t="s">
        <v>376</v>
      </c>
      <c r="F109" s="96"/>
    </row>
    <row r="110" spans="1:6" s="107" customFormat="1" ht="15" customHeight="1">
      <c r="A110" s="247" t="s">
        <v>62</v>
      </c>
      <c r="B110" s="404">
        <f>SUM(B111:B117)</f>
        <v>3157075</v>
      </c>
      <c r="C110" s="404">
        <f>SUM(C111:C117)</f>
        <v>7217</v>
      </c>
      <c r="D110" s="404">
        <f>SUM(D111:D117)</f>
        <v>3149858</v>
      </c>
      <c r="E110" s="419" t="s">
        <v>426</v>
      </c>
      <c r="F110" s="94"/>
    </row>
    <row r="111" spans="1:6" s="97" customFormat="1" ht="15" customHeight="1">
      <c r="A111" s="399" t="s">
        <v>211</v>
      </c>
      <c r="B111" s="405">
        <f t="shared" ref="B111:B117" si="4">SUM(C111:D111)</f>
        <v>457432</v>
      </c>
      <c r="C111" s="406">
        <v>143</v>
      </c>
      <c r="D111" s="406">
        <v>457289</v>
      </c>
      <c r="E111" s="400" t="s">
        <v>212</v>
      </c>
      <c r="F111" s="81"/>
    </row>
    <row r="112" spans="1:6" s="97" customFormat="1" ht="15" customHeight="1">
      <c r="A112" s="415" t="s">
        <v>213</v>
      </c>
      <c r="B112" s="405">
        <f t="shared" si="4"/>
        <v>76447</v>
      </c>
      <c r="C112" s="406">
        <v>44</v>
      </c>
      <c r="D112" s="406">
        <v>76403</v>
      </c>
      <c r="E112" s="400" t="s">
        <v>427</v>
      </c>
      <c r="F112" s="96"/>
    </row>
    <row r="113" spans="1:6" s="97" customFormat="1" ht="15" customHeight="1">
      <c r="A113" s="147" t="s">
        <v>214</v>
      </c>
      <c r="B113" s="405">
        <f t="shared" si="4"/>
        <v>496687</v>
      </c>
      <c r="C113" s="406">
        <v>413</v>
      </c>
      <c r="D113" s="406">
        <v>496274</v>
      </c>
      <c r="E113" s="400" t="s">
        <v>215</v>
      </c>
      <c r="F113" s="96"/>
    </row>
    <row r="114" spans="1:6" s="81" customFormat="1" ht="15" customHeight="1">
      <c r="A114" s="147" t="s">
        <v>216</v>
      </c>
      <c r="B114" s="405">
        <f t="shared" si="4"/>
        <v>1065601</v>
      </c>
      <c r="C114" s="406">
        <v>5299</v>
      </c>
      <c r="D114" s="406">
        <v>1060302</v>
      </c>
      <c r="E114" s="400" t="s">
        <v>428</v>
      </c>
    </row>
    <row r="115" spans="1:6" s="81" customFormat="1" ht="15" customHeight="1">
      <c r="A115" s="147" t="s">
        <v>217</v>
      </c>
      <c r="B115" s="405">
        <f t="shared" si="4"/>
        <v>209897</v>
      </c>
      <c r="C115" s="406">
        <v>579</v>
      </c>
      <c r="D115" s="406">
        <v>209318</v>
      </c>
      <c r="E115" s="400" t="s">
        <v>429</v>
      </c>
      <c r="F115" s="110"/>
    </row>
    <row r="116" spans="1:6" s="81" customFormat="1" ht="15" customHeight="1">
      <c r="A116" s="147" t="s">
        <v>218</v>
      </c>
      <c r="B116" s="405">
        <f t="shared" si="4"/>
        <v>550374</v>
      </c>
      <c r="C116" s="406">
        <v>605</v>
      </c>
      <c r="D116" s="406">
        <v>549769</v>
      </c>
      <c r="E116" s="400" t="s">
        <v>219</v>
      </c>
      <c r="F116" s="110"/>
    </row>
    <row r="117" spans="1:6" s="81" customFormat="1" ht="15" customHeight="1">
      <c r="A117" s="147" t="s">
        <v>389</v>
      </c>
      <c r="B117" s="405">
        <f t="shared" si="4"/>
        <v>300637</v>
      </c>
      <c r="C117" s="406">
        <v>134</v>
      </c>
      <c r="D117" s="406">
        <v>300503</v>
      </c>
      <c r="E117" s="400" t="s">
        <v>390</v>
      </c>
      <c r="F117" s="110"/>
    </row>
    <row r="118" spans="1:6" s="107" customFormat="1" ht="15" customHeight="1">
      <c r="A118" s="408" t="s">
        <v>64</v>
      </c>
      <c r="B118" s="111">
        <f>B110+B105+B100+B93+B89+B84+B79+B74+B48+B41+B36+B32+B22+B16+B12+B9</f>
        <v>33848242</v>
      </c>
      <c r="C118" s="111">
        <f>C110+C105+C100+C93+C89+C84+C79+C74+C48+C41+C36+C32+C22+C16+C12+C9</f>
        <v>86206</v>
      </c>
      <c r="D118" s="111">
        <f>D110+D105+D100+D93+D89+D84+D79+D74+D48+D41+D36+D32+D22+D16+D12+D9</f>
        <v>33762036</v>
      </c>
      <c r="E118" s="418" t="s">
        <v>8</v>
      </c>
    </row>
    <row r="119" spans="1:6" s="107" customFormat="1" ht="13.5" customHeight="1">
      <c r="A119" s="45"/>
      <c r="C119" s="112"/>
      <c r="D119" s="112"/>
      <c r="E119" s="100"/>
    </row>
    <row r="120" spans="1:6" s="107" customFormat="1" ht="13.5" customHeight="1">
      <c r="A120" s="45"/>
      <c r="B120" s="112"/>
      <c r="C120" s="112"/>
      <c r="D120" s="112"/>
      <c r="E120" s="113"/>
    </row>
    <row r="121" spans="1:6" s="107" customFormat="1" ht="13.5" customHeight="1">
      <c r="A121" s="45"/>
      <c r="B121" s="112"/>
      <c r="C121" s="112"/>
      <c r="D121" s="112"/>
      <c r="E121" s="113"/>
    </row>
    <row r="122" spans="1:6" s="107" customFormat="1" ht="10.5" customHeight="1">
      <c r="A122" s="45"/>
      <c r="B122" s="112"/>
      <c r="C122" s="112"/>
      <c r="D122" s="112"/>
      <c r="E122" s="113"/>
    </row>
    <row r="123" spans="1:6" s="107" customFormat="1" ht="13.5" customHeight="1">
      <c r="A123" s="45"/>
      <c r="B123" s="112"/>
      <c r="C123" s="112"/>
      <c r="D123" s="112"/>
      <c r="E123" s="113"/>
    </row>
    <row r="124" spans="1:6" s="107" customFormat="1" ht="13.5" customHeight="1">
      <c r="A124" s="45"/>
      <c r="B124" s="112"/>
      <c r="C124" s="112"/>
      <c r="D124" s="112"/>
      <c r="E124" s="113"/>
    </row>
    <row r="125" spans="1:6" s="107" customFormat="1" ht="13.5" customHeight="1">
      <c r="A125" s="45"/>
      <c r="B125" s="112"/>
      <c r="C125" s="112"/>
      <c r="D125" s="112"/>
      <c r="E125" s="113"/>
    </row>
    <row r="126" spans="1:6" s="107" customFormat="1" ht="12" customHeight="1">
      <c r="A126" s="45"/>
      <c r="B126" s="112"/>
      <c r="C126" s="112"/>
      <c r="D126" s="112"/>
      <c r="E126" s="113"/>
    </row>
    <row r="127" spans="1:6" s="107" customFormat="1" ht="13.5" customHeight="1">
      <c r="A127" s="45"/>
      <c r="B127" s="112"/>
      <c r="C127" s="112"/>
      <c r="D127" s="112"/>
    </row>
    <row r="128" spans="1:6" s="81" customFormat="1" ht="13.5" customHeight="1">
      <c r="A128" s="574" t="s">
        <v>549</v>
      </c>
      <c r="B128" s="574"/>
      <c r="C128" s="537"/>
      <c r="D128" s="537"/>
      <c r="E128" s="537" t="s">
        <v>550</v>
      </c>
    </row>
    <row r="129" spans="1:5" s="23" customFormat="1" ht="12.75" customHeight="1">
      <c r="A129" s="578" t="s">
        <v>551</v>
      </c>
      <c r="B129" s="572"/>
      <c r="C129" s="572"/>
      <c r="D129" s="572"/>
      <c r="E129" s="533" t="s">
        <v>552</v>
      </c>
    </row>
    <row r="130" spans="1:5" s="81" customFormat="1" ht="12.75" customHeight="1">
      <c r="A130" s="409"/>
      <c r="B130" s="409"/>
      <c r="C130" s="409"/>
      <c r="D130" s="409"/>
      <c r="E130" s="409"/>
    </row>
    <row r="131" spans="1:5" s="81" customFormat="1" ht="12.75" customHeight="1">
      <c r="E131" s="93"/>
    </row>
    <row r="132" spans="1:5" s="81" customFormat="1" ht="12.75" customHeight="1">
      <c r="E132" s="93"/>
    </row>
    <row r="133" spans="1:5" s="81" customFormat="1" ht="13.5" customHeight="1">
      <c r="E133" s="93"/>
    </row>
    <row r="134" spans="1:5" s="81" customFormat="1" ht="13.5" customHeight="1">
      <c r="E134" s="93"/>
    </row>
    <row r="135" spans="1:5" s="81" customFormat="1" ht="13.5" customHeight="1">
      <c r="E135" s="93"/>
    </row>
  </sheetData>
  <mergeCells count="1">
    <mergeCell ref="K69:L69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ignoredErrors>
    <ignoredError sqref="B12 B16 B22 B32 B36 B41 B48 B79 B84 B89 B93 B100 B105 B11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49"/>
  <dimension ref="A1:F135"/>
  <sheetViews>
    <sheetView showGridLines="0" topLeftCell="A49" workbookViewId="0">
      <selection activeCell="A66" sqref="A66:E130"/>
    </sheetView>
  </sheetViews>
  <sheetFormatPr baseColWidth="10" defaultColWidth="12.140625" defaultRowHeight="12.75"/>
  <cols>
    <col min="1" max="1" width="31.7109375" style="79" customWidth="1"/>
    <col min="2" max="4" width="13" style="79" customWidth="1"/>
    <col min="5" max="5" width="34.7109375" style="79" customWidth="1"/>
    <col min="6" max="6" width="3.7109375" style="79" customWidth="1"/>
    <col min="7" max="16384" width="12.140625" style="79"/>
  </cols>
  <sheetData>
    <row r="1" spans="1:6" ht="24.75" customHeight="1">
      <c r="A1" s="78" t="s">
        <v>4</v>
      </c>
      <c r="E1" s="80" t="s">
        <v>5</v>
      </c>
    </row>
    <row r="2" spans="1:6" ht="18.95" customHeight="1">
      <c r="E2" s="81"/>
    </row>
    <row r="3" spans="1:6" s="83" customFormat="1" ht="18.95" customHeight="1">
      <c r="A3" s="82" t="s">
        <v>570</v>
      </c>
      <c r="E3" s="84" t="s">
        <v>569</v>
      </c>
      <c r="F3" s="81"/>
    </row>
    <row r="4" spans="1:6" s="83" customFormat="1" ht="20.25">
      <c r="A4" s="82" t="s">
        <v>572</v>
      </c>
      <c r="E4" s="85" t="s">
        <v>571</v>
      </c>
      <c r="F4" s="81"/>
    </row>
    <row r="5" spans="1:6" s="83" customFormat="1" ht="18.95" customHeight="1">
      <c r="B5" s="86"/>
      <c r="C5" s="87"/>
      <c r="D5" s="87"/>
      <c r="F5" s="88"/>
    </row>
    <row r="6" spans="1:6" s="83" customFormat="1" ht="16.5" customHeight="1">
      <c r="A6" s="89" t="s">
        <v>558</v>
      </c>
      <c r="B6" s="87" t="s">
        <v>8</v>
      </c>
      <c r="C6" s="43" t="s">
        <v>557</v>
      </c>
      <c r="D6" s="90" t="s">
        <v>556</v>
      </c>
      <c r="E6" s="420" t="s">
        <v>555</v>
      </c>
      <c r="F6" s="88"/>
    </row>
    <row r="7" spans="1:6" s="83" customFormat="1" ht="13.5" customHeight="1">
      <c r="A7" s="89"/>
      <c r="B7" s="88" t="s">
        <v>110</v>
      </c>
      <c r="C7" s="91" t="s">
        <v>554</v>
      </c>
      <c r="D7" s="91" t="s">
        <v>553</v>
      </c>
      <c r="E7" s="421"/>
      <c r="F7" s="92"/>
    </row>
    <row r="8" spans="1:6" s="81" customFormat="1" ht="8.1" customHeight="1">
      <c r="E8" s="93"/>
    </row>
    <row r="9" spans="1:6" s="95" customFormat="1" ht="15" customHeight="1">
      <c r="A9" s="411" t="s">
        <v>28</v>
      </c>
      <c r="B9" s="407">
        <f>SUM(B10:B11)</f>
        <v>106277</v>
      </c>
      <c r="C9" s="407">
        <f>SUM(C10:C11)</f>
        <v>553</v>
      </c>
      <c r="D9" s="407">
        <f>SUM(D10:D11)</f>
        <v>105724</v>
      </c>
      <c r="E9" s="416" t="s">
        <v>401</v>
      </c>
      <c r="F9" s="94"/>
    </row>
    <row r="10" spans="1:6" s="97" customFormat="1" ht="15" customHeight="1">
      <c r="A10" s="246" t="s">
        <v>111</v>
      </c>
      <c r="B10" s="634">
        <f>SUM(C10:D10)</f>
        <v>0</v>
      </c>
      <c r="C10" s="634">
        <v>0</v>
      </c>
      <c r="D10" s="634">
        <v>0</v>
      </c>
      <c r="E10" s="398" t="s">
        <v>112</v>
      </c>
      <c r="F10" s="96"/>
    </row>
    <row r="11" spans="1:6" s="97" customFormat="1" ht="15" customHeight="1">
      <c r="A11" s="399" t="s">
        <v>113</v>
      </c>
      <c r="B11" s="410">
        <f>SUM(C11:D11)</f>
        <v>106277</v>
      </c>
      <c r="C11" s="97">
        <v>553</v>
      </c>
      <c r="D11" s="97">
        <v>105724</v>
      </c>
      <c r="E11" s="398" t="s">
        <v>114</v>
      </c>
      <c r="F11" s="94"/>
    </row>
    <row r="12" spans="1:6" s="95" customFormat="1" ht="15" customHeight="1">
      <c r="A12" s="185" t="s">
        <v>34</v>
      </c>
      <c r="B12" s="407">
        <f>SUM(B13:B15)</f>
        <v>286327</v>
      </c>
      <c r="C12" s="407">
        <f>SUM(C13:C15)</f>
        <v>655</v>
      </c>
      <c r="D12" s="407">
        <f>SUM(D13:D15)</f>
        <v>285672</v>
      </c>
      <c r="E12" s="416" t="s">
        <v>402</v>
      </c>
      <c r="F12" s="94"/>
    </row>
    <row r="13" spans="1:6" s="97" customFormat="1" ht="15" customHeight="1">
      <c r="A13" s="399" t="s">
        <v>115</v>
      </c>
      <c r="B13" s="405">
        <f>SUM(C13:D13)</f>
        <v>42651</v>
      </c>
      <c r="C13" s="97">
        <v>40</v>
      </c>
      <c r="D13" s="97">
        <v>42611</v>
      </c>
      <c r="E13" s="398" t="s">
        <v>116</v>
      </c>
      <c r="F13" s="96"/>
    </row>
    <row r="14" spans="1:6" s="97" customFormat="1" ht="15" customHeight="1">
      <c r="A14" s="399" t="s">
        <v>117</v>
      </c>
      <c r="B14" s="405">
        <f>SUM(C14:D14)</f>
        <v>235649</v>
      </c>
      <c r="C14" s="97">
        <v>553</v>
      </c>
      <c r="D14" s="97">
        <v>235096</v>
      </c>
      <c r="E14" s="398" t="s">
        <v>118</v>
      </c>
      <c r="F14" s="94"/>
    </row>
    <row r="15" spans="1:6" s="97" customFormat="1" ht="15" customHeight="1">
      <c r="A15" s="401" t="s">
        <v>381</v>
      </c>
      <c r="B15" s="405">
        <f>SUM(C15:D15)</f>
        <v>8027</v>
      </c>
      <c r="C15" s="97">
        <v>62</v>
      </c>
      <c r="D15" s="97">
        <v>7965</v>
      </c>
      <c r="E15" s="398" t="s">
        <v>382</v>
      </c>
      <c r="F15" s="94"/>
    </row>
    <row r="16" spans="1:6" s="95" customFormat="1" ht="15" customHeight="1">
      <c r="A16" s="412" t="s">
        <v>36</v>
      </c>
      <c r="B16" s="407">
        <f>SUM(B17:B21)</f>
        <v>346938</v>
      </c>
      <c r="C16" s="407">
        <f>SUM(C17:C21)</f>
        <v>240</v>
      </c>
      <c r="D16" s="407">
        <f>SUM(D17:D21)</f>
        <v>346698</v>
      </c>
      <c r="E16" s="416" t="s">
        <v>403</v>
      </c>
      <c r="F16" s="94"/>
    </row>
    <row r="17" spans="1:6" s="97" customFormat="1" ht="15" customHeight="1">
      <c r="A17" s="399" t="s">
        <v>119</v>
      </c>
      <c r="B17" s="405">
        <f>SUM(C17:D17)</f>
        <v>27333</v>
      </c>
      <c r="C17" s="97">
        <v>2</v>
      </c>
      <c r="D17" s="97">
        <v>27331</v>
      </c>
      <c r="E17" s="398" t="s">
        <v>404</v>
      </c>
      <c r="F17" s="81"/>
    </row>
    <row r="18" spans="1:6" s="97" customFormat="1" ht="15" customHeight="1">
      <c r="A18" s="399" t="s">
        <v>120</v>
      </c>
      <c r="B18" s="405">
        <f>SUM(C18:D18)</f>
        <v>57035</v>
      </c>
      <c r="C18" s="97">
        <v>24</v>
      </c>
      <c r="D18" s="97">
        <v>57011</v>
      </c>
      <c r="E18" s="398" t="s">
        <v>121</v>
      </c>
      <c r="F18" s="96"/>
    </row>
    <row r="19" spans="1:6" s="97" customFormat="1" ht="15" customHeight="1">
      <c r="A19" s="399" t="s">
        <v>122</v>
      </c>
      <c r="B19" s="405">
        <f>SUM(C19:D19)</f>
        <v>139246</v>
      </c>
      <c r="C19" s="97">
        <v>144</v>
      </c>
      <c r="D19" s="97">
        <v>139102</v>
      </c>
      <c r="E19" s="398" t="s">
        <v>123</v>
      </c>
      <c r="F19" s="96"/>
    </row>
    <row r="20" spans="1:6" s="97" customFormat="1" ht="15" customHeight="1">
      <c r="A20" s="399" t="s">
        <v>124</v>
      </c>
      <c r="B20" s="405">
        <f>SUM(C20:D20)</f>
        <v>82504</v>
      </c>
      <c r="C20" s="97">
        <v>46</v>
      </c>
      <c r="D20" s="97">
        <v>82458</v>
      </c>
      <c r="E20" s="398" t="s">
        <v>125</v>
      </c>
      <c r="F20" s="96"/>
    </row>
    <row r="21" spans="1:6" s="97" customFormat="1" ht="15" customHeight="1">
      <c r="A21" s="401" t="s">
        <v>126</v>
      </c>
      <c r="B21" s="405">
        <f>SUM(C21:D21)</f>
        <v>40820</v>
      </c>
      <c r="C21" s="97">
        <v>24</v>
      </c>
      <c r="D21" s="97">
        <v>40796</v>
      </c>
      <c r="E21" s="398" t="s">
        <v>127</v>
      </c>
      <c r="F21" s="94"/>
    </row>
    <row r="22" spans="1:6" s="95" customFormat="1" ht="15" customHeight="1">
      <c r="A22" s="413" t="s">
        <v>38</v>
      </c>
      <c r="B22" s="407">
        <f>SUM(B23:B31)</f>
        <v>1736643</v>
      </c>
      <c r="C22" s="407">
        <f>SUM(C23:C31)</f>
        <v>4816</v>
      </c>
      <c r="D22" s="407">
        <f>SUM(D23:D31)</f>
        <v>1731827</v>
      </c>
      <c r="E22" s="416" t="s">
        <v>405</v>
      </c>
      <c r="F22" s="94"/>
    </row>
    <row r="23" spans="1:6" s="97" customFormat="1" ht="15" customHeight="1">
      <c r="A23" s="397" t="s">
        <v>128</v>
      </c>
      <c r="B23" s="405">
        <f t="shared" ref="B23:B31" si="0">SUM(C23:D23)</f>
        <v>508155</v>
      </c>
      <c r="C23" s="434">
        <v>3631</v>
      </c>
      <c r="D23" s="434">
        <v>504524</v>
      </c>
      <c r="E23" s="398" t="s">
        <v>406</v>
      </c>
      <c r="F23" s="96"/>
    </row>
    <row r="24" spans="1:6" s="97" customFormat="1" ht="15" customHeight="1">
      <c r="A24" s="397" t="s">
        <v>129</v>
      </c>
      <c r="B24" s="405">
        <f t="shared" si="0"/>
        <v>113531</v>
      </c>
      <c r="C24" s="434">
        <v>83</v>
      </c>
      <c r="D24" s="434">
        <v>113448</v>
      </c>
      <c r="E24" s="398" t="s">
        <v>407</v>
      </c>
      <c r="F24" s="96"/>
    </row>
    <row r="25" spans="1:6" s="97" customFormat="1" ht="15" customHeight="1">
      <c r="A25" s="397" t="s">
        <v>130</v>
      </c>
      <c r="B25" s="405">
        <f t="shared" si="0"/>
        <v>513706</v>
      </c>
      <c r="C25" s="434">
        <v>421</v>
      </c>
      <c r="D25" s="434">
        <v>513285</v>
      </c>
      <c r="E25" s="398" t="s">
        <v>408</v>
      </c>
      <c r="F25" s="96"/>
    </row>
    <row r="26" spans="1:6" s="95" customFormat="1" ht="15" customHeight="1">
      <c r="A26" s="397" t="s">
        <v>131</v>
      </c>
      <c r="B26" s="405">
        <f t="shared" si="0"/>
        <v>113752</v>
      </c>
      <c r="C26" s="434">
        <v>224</v>
      </c>
      <c r="D26" s="434">
        <v>113528</v>
      </c>
      <c r="E26" s="398" t="s">
        <v>409</v>
      </c>
      <c r="F26" s="96"/>
    </row>
    <row r="27" spans="1:6" s="97" customFormat="1" ht="15" customHeight="1">
      <c r="A27" s="397" t="s">
        <v>132</v>
      </c>
      <c r="B27" s="405">
        <f t="shared" si="0"/>
        <v>248640</v>
      </c>
      <c r="C27" s="434">
        <v>144</v>
      </c>
      <c r="D27" s="434">
        <v>248496</v>
      </c>
      <c r="E27" s="398" t="s">
        <v>133</v>
      </c>
      <c r="F27" s="96"/>
    </row>
    <row r="28" spans="1:6" s="97" customFormat="1" ht="15" customHeight="1">
      <c r="A28" s="399" t="s">
        <v>134</v>
      </c>
      <c r="B28" s="405">
        <f t="shared" si="0"/>
        <v>81044</v>
      </c>
      <c r="C28" s="434">
        <v>107</v>
      </c>
      <c r="D28" s="434">
        <v>80937</v>
      </c>
      <c r="E28" s="398" t="s">
        <v>135</v>
      </c>
      <c r="F28" s="96"/>
    </row>
    <row r="29" spans="1:6" s="97" customFormat="1" ht="15" customHeight="1">
      <c r="A29" s="289" t="s">
        <v>136</v>
      </c>
      <c r="B29" s="405">
        <f t="shared" si="0"/>
        <v>50748</v>
      </c>
      <c r="C29" s="434">
        <v>53</v>
      </c>
      <c r="D29" s="434">
        <v>50695</v>
      </c>
      <c r="E29" s="398" t="s">
        <v>137</v>
      </c>
      <c r="F29" s="94"/>
    </row>
    <row r="30" spans="1:6" s="97" customFormat="1" ht="15" customHeight="1">
      <c r="A30" s="397" t="s">
        <v>387</v>
      </c>
      <c r="B30" s="405">
        <f t="shared" si="0"/>
        <v>76056</v>
      </c>
      <c r="C30" s="434">
        <v>67</v>
      </c>
      <c r="D30" s="434">
        <v>75989</v>
      </c>
      <c r="E30" s="398" t="s">
        <v>410</v>
      </c>
      <c r="F30" s="94"/>
    </row>
    <row r="31" spans="1:6" s="97" customFormat="1" ht="15" customHeight="1">
      <c r="A31" s="397" t="s">
        <v>388</v>
      </c>
      <c r="B31" s="405">
        <f t="shared" si="0"/>
        <v>31011</v>
      </c>
      <c r="C31" s="434">
        <v>86</v>
      </c>
      <c r="D31" s="434">
        <v>30925</v>
      </c>
      <c r="E31" s="398" t="s">
        <v>436</v>
      </c>
      <c r="F31" s="94"/>
    </row>
    <row r="32" spans="1:6" s="95" customFormat="1" ht="15" customHeight="1">
      <c r="A32" s="411" t="s">
        <v>40</v>
      </c>
      <c r="B32" s="404">
        <f>SUM(B33:B35)</f>
        <v>906592</v>
      </c>
      <c r="C32" s="404">
        <f>SUM(C33:C35)</f>
        <v>1898</v>
      </c>
      <c r="D32" s="404">
        <f>SUM(D33:D35)</f>
        <v>904694</v>
      </c>
      <c r="E32" s="416" t="s">
        <v>411</v>
      </c>
      <c r="F32" s="94"/>
    </row>
    <row r="33" spans="1:6" s="97" customFormat="1" ht="15" customHeight="1">
      <c r="A33" s="397" t="s">
        <v>138</v>
      </c>
      <c r="B33" s="405">
        <f>SUM(C33:D33)</f>
        <v>606993</v>
      </c>
      <c r="C33" s="97">
        <v>1749</v>
      </c>
      <c r="D33" s="97">
        <v>605244</v>
      </c>
      <c r="E33" s="398" t="s">
        <v>139</v>
      </c>
      <c r="F33" s="96"/>
    </row>
    <row r="34" spans="1:6" s="97" customFormat="1" ht="15" customHeight="1">
      <c r="A34" s="397" t="s">
        <v>140</v>
      </c>
      <c r="B34" s="405">
        <f>SUM(C34:D34)</f>
        <v>168631</v>
      </c>
      <c r="C34" s="97">
        <v>73</v>
      </c>
      <c r="D34" s="97">
        <v>168558</v>
      </c>
      <c r="E34" s="398" t="s">
        <v>141</v>
      </c>
      <c r="F34" s="94"/>
    </row>
    <row r="35" spans="1:6" s="97" customFormat="1" ht="15" customHeight="1">
      <c r="A35" s="397" t="s">
        <v>383</v>
      </c>
      <c r="B35" s="405">
        <f>SUM(C35:D35)</f>
        <v>130968</v>
      </c>
      <c r="C35" s="97">
        <v>76</v>
      </c>
      <c r="D35" s="97">
        <v>130892</v>
      </c>
      <c r="E35" s="398" t="s">
        <v>384</v>
      </c>
      <c r="F35" s="94"/>
    </row>
    <row r="36" spans="1:6" s="95" customFormat="1" ht="15" customHeight="1">
      <c r="A36" s="185" t="s">
        <v>42</v>
      </c>
      <c r="B36" s="407">
        <f>SUM(B37:B40)</f>
        <v>983486</v>
      </c>
      <c r="C36" s="407">
        <f>SUM(C37:C40)</f>
        <v>1770</v>
      </c>
      <c r="D36" s="407">
        <f>SUM(D37:D40)</f>
        <v>981716</v>
      </c>
      <c r="E36" s="416" t="s">
        <v>412</v>
      </c>
      <c r="F36" s="94"/>
    </row>
    <row r="37" spans="1:6" s="97" customFormat="1" ht="15" customHeight="1">
      <c r="A37" s="397" t="s">
        <v>142</v>
      </c>
      <c r="B37" s="405">
        <f>SUM(C37:D37)</f>
        <v>114192</v>
      </c>
      <c r="C37" s="406">
        <v>437</v>
      </c>
      <c r="D37" s="406">
        <v>113755</v>
      </c>
      <c r="E37" s="398" t="s">
        <v>143</v>
      </c>
      <c r="F37" s="96"/>
    </row>
    <row r="38" spans="1:6" s="97" customFormat="1" ht="15" customHeight="1">
      <c r="A38" s="397" t="s">
        <v>144</v>
      </c>
      <c r="B38" s="405">
        <f>SUM(C38:D38)</f>
        <v>377760</v>
      </c>
      <c r="C38" s="406">
        <v>400</v>
      </c>
      <c r="D38" s="406">
        <v>377360</v>
      </c>
      <c r="E38" s="398" t="s">
        <v>145</v>
      </c>
      <c r="F38" s="96"/>
    </row>
    <row r="39" spans="1:6" s="95" customFormat="1" ht="15" customHeight="1">
      <c r="A39" s="397" t="s">
        <v>146</v>
      </c>
      <c r="B39" s="405">
        <f>SUM(C39:D39)</f>
        <v>217634</v>
      </c>
      <c r="C39" s="406">
        <v>576</v>
      </c>
      <c r="D39" s="406">
        <v>217058</v>
      </c>
      <c r="E39" s="398" t="s">
        <v>147</v>
      </c>
      <c r="F39" s="94"/>
    </row>
    <row r="40" spans="1:6" s="95" customFormat="1" ht="15" customHeight="1">
      <c r="A40" s="397" t="s">
        <v>373</v>
      </c>
      <c r="B40" s="405">
        <f>SUM(C40:D40)</f>
        <v>273900</v>
      </c>
      <c r="C40" s="406">
        <v>357</v>
      </c>
      <c r="D40" s="406">
        <v>273543</v>
      </c>
      <c r="E40" s="398" t="s">
        <v>374</v>
      </c>
      <c r="F40" s="94"/>
    </row>
    <row r="41" spans="1:6" s="95" customFormat="1" ht="15" customHeight="1">
      <c r="A41" s="413" t="s">
        <v>44</v>
      </c>
      <c r="B41" s="407">
        <f>SUM(B42:B47)</f>
        <v>1491243</v>
      </c>
      <c r="C41" s="407">
        <f>SUM(C42:C47)</f>
        <v>6947</v>
      </c>
      <c r="D41" s="407">
        <f>SUM(D42:D47)</f>
        <v>1484296</v>
      </c>
      <c r="E41" s="416" t="s">
        <v>413</v>
      </c>
      <c r="F41" s="94"/>
    </row>
    <row r="42" spans="1:6" s="97" customFormat="1" ht="15" customHeight="1">
      <c r="A42" s="289" t="s">
        <v>148</v>
      </c>
      <c r="B42" s="405">
        <f t="shared" ref="B42:B47" si="1">SUM(C42:D42)</f>
        <v>84771</v>
      </c>
      <c r="C42" s="406">
        <v>72</v>
      </c>
      <c r="D42" s="406">
        <v>84699</v>
      </c>
      <c r="E42" s="398" t="s">
        <v>149</v>
      </c>
      <c r="F42" s="96"/>
    </row>
    <row r="43" spans="1:6" s="97" customFormat="1" ht="15" customHeight="1">
      <c r="A43" s="397" t="s">
        <v>150</v>
      </c>
      <c r="B43" s="405">
        <f t="shared" si="1"/>
        <v>62263</v>
      </c>
      <c r="C43" s="406">
        <v>49</v>
      </c>
      <c r="D43" s="406">
        <v>62214</v>
      </c>
      <c r="E43" s="398" t="s">
        <v>151</v>
      </c>
      <c r="F43" s="81"/>
    </row>
    <row r="44" spans="1:6" s="97" customFormat="1" ht="15" customHeight="1">
      <c r="A44" s="397" t="s">
        <v>152</v>
      </c>
      <c r="B44" s="405">
        <f t="shared" si="1"/>
        <v>153995</v>
      </c>
      <c r="C44" s="406">
        <v>93</v>
      </c>
      <c r="D44" s="406">
        <v>153902</v>
      </c>
      <c r="E44" s="398" t="s">
        <v>153</v>
      </c>
      <c r="F44" s="96"/>
    </row>
    <row r="45" spans="1:6" s="97" customFormat="1" ht="15" customHeight="1">
      <c r="A45" s="397" t="s">
        <v>154</v>
      </c>
      <c r="B45" s="405">
        <f t="shared" si="1"/>
        <v>106515</v>
      </c>
      <c r="C45" s="406">
        <v>559</v>
      </c>
      <c r="D45" s="406">
        <v>105956</v>
      </c>
      <c r="E45" s="398" t="s">
        <v>155</v>
      </c>
      <c r="F45" s="96"/>
    </row>
    <row r="46" spans="1:6" s="97" customFormat="1" ht="15" customHeight="1">
      <c r="A46" s="397" t="s">
        <v>156</v>
      </c>
      <c r="B46" s="405">
        <f t="shared" si="1"/>
        <v>980548</v>
      </c>
      <c r="C46" s="406">
        <v>6148</v>
      </c>
      <c r="D46" s="406">
        <v>974400</v>
      </c>
      <c r="E46" s="398" t="s">
        <v>157</v>
      </c>
      <c r="F46" s="96"/>
    </row>
    <row r="47" spans="1:6" s="97" customFormat="1" ht="15" customHeight="1">
      <c r="A47" s="397" t="s">
        <v>392</v>
      </c>
      <c r="B47" s="405">
        <f t="shared" si="1"/>
        <v>103151</v>
      </c>
      <c r="C47" s="406">
        <v>26</v>
      </c>
      <c r="D47" s="406">
        <v>103125</v>
      </c>
      <c r="E47" s="398" t="s">
        <v>393</v>
      </c>
      <c r="F47" s="96"/>
    </row>
    <row r="48" spans="1:6" s="95" customFormat="1" ht="15" customHeight="1">
      <c r="A48" s="412" t="s">
        <v>46</v>
      </c>
      <c r="B48" s="407">
        <f>SUM(B49:B55)</f>
        <v>1423031</v>
      </c>
      <c r="C48" s="407">
        <f>SUM(C49:C55)</f>
        <v>3517</v>
      </c>
      <c r="D48" s="407">
        <f>SUM(D49:D55)</f>
        <v>1419514</v>
      </c>
      <c r="E48" s="417" t="s">
        <v>47</v>
      </c>
      <c r="F48" s="94"/>
    </row>
    <row r="49" spans="1:6" s="97" customFormat="1" ht="15" customHeight="1">
      <c r="A49" s="399" t="s">
        <v>158</v>
      </c>
      <c r="B49" s="405">
        <f t="shared" ref="B49:B55" si="2">SUM(C49:D49)</f>
        <v>182690</v>
      </c>
      <c r="C49" s="406">
        <v>480</v>
      </c>
      <c r="D49" s="406">
        <v>182210</v>
      </c>
      <c r="E49" s="398" t="s">
        <v>414</v>
      </c>
      <c r="F49" s="96"/>
    </row>
    <row r="50" spans="1:6" s="97" customFormat="1" ht="15" customHeight="1">
      <c r="A50" s="399" t="s">
        <v>159</v>
      </c>
      <c r="B50" s="405">
        <f t="shared" si="2"/>
        <v>69122</v>
      </c>
      <c r="C50" s="406">
        <v>37</v>
      </c>
      <c r="D50" s="406">
        <v>69085</v>
      </c>
      <c r="E50" s="398" t="s">
        <v>160</v>
      </c>
      <c r="F50" s="96"/>
    </row>
    <row r="51" spans="1:6" s="97" customFormat="1" ht="15" customHeight="1">
      <c r="A51" s="399" t="s">
        <v>161</v>
      </c>
      <c r="B51" s="405">
        <f t="shared" si="2"/>
        <v>66108</v>
      </c>
      <c r="C51" s="406">
        <v>82</v>
      </c>
      <c r="D51" s="406">
        <v>66026</v>
      </c>
      <c r="E51" s="398" t="s">
        <v>162</v>
      </c>
      <c r="F51" s="81"/>
    </row>
    <row r="52" spans="1:6" s="97" customFormat="1" ht="15" customHeight="1">
      <c r="A52" s="399" t="s">
        <v>163</v>
      </c>
      <c r="B52" s="405">
        <f t="shared" si="2"/>
        <v>392623</v>
      </c>
      <c r="C52" s="406">
        <v>434</v>
      </c>
      <c r="D52" s="406">
        <v>392189</v>
      </c>
      <c r="E52" s="398" t="s">
        <v>164</v>
      </c>
      <c r="F52" s="96"/>
    </row>
    <row r="53" spans="1:6" s="97" customFormat="1" ht="15" customHeight="1">
      <c r="A53" s="399" t="s">
        <v>165</v>
      </c>
      <c r="B53" s="405">
        <f t="shared" si="2"/>
        <v>506274</v>
      </c>
      <c r="C53" s="406">
        <v>2357</v>
      </c>
      <c r="D53" s="406">
        <v>503917</v>
      </c>
      <c r="E53" s="398" t="s">
        <v>415</v>
      </c>
      <c r="F53" s="96"/>
    </row>
    <row r="54" spans="1:6" s="97" customFormat="1" ht="15" customHeight="1">
      <c r="A54" s="399" t="s">
        <v>166</v>
      </c>
      <c r="B54" s="405">
        <f t="shared" si="2"/>
        <v>150190</v>
      </c>
      <c r="C54" s="406">
        <v>115</v>
      </c>
      <c r="D54" s="406">
        <v>150075</v>
      </c>
      <c r="E54" s="398" t="s">
        <v>167</v>
      </c>
      <c r="F54" s="96"/>
    </row>
    <row r="55" spans="1:6" s="97" customFormat="1" ht="15">
      <c r="A55" s="399" t="s">
        <v>391</v>
      </c>
      <c r="B55" s="405">
        <f t="shared" si="2"/>
        <v>56024</v>
      </c>
      <c r="C55" s="406">
        <v>12</v>
      </c>
      <c r="D55" s="406">
        <v>56012</v>
      </c>
      <c r="E55" s="398" t="s">
        <v>398</v>
      </c>
      <c r="F55" s="96"/>
    </row>
    <row r="56" spans="1:6" s="97" customFormat="1" ht="12.75" customHeight="1">
      <c r="A56" s="41"/>
      <c r="B56" s="98"/>
      <c r="C56" s="98"/>
      <c r="D56" s="98"/>
      <c r="E56" s="99"/>
      <c r="F56" s="96"/>
    </row>
    <row r="57" spans="1:6" s="97" customFormat="1" ht="12.75" customHeight="1">
      <c r="A57" s="41"/>
      <c r="B57" s="98"/>
      <c r="C57" s="98"/>
      <c r="D57" s="98"/>
      <c r="E57" s="99"/>
      <c r="F57" s="96"/>
    </row>
    <row r="58" spans="1:6" s="97" customFormat="1" ht="12.75" customHeight="1">
      <c r="A58" s="41"/>
      <c r="B58" s="98"/>
      <c r="C58" s="98"/>
      <c r="D58" s="98"/>
      <c r="E58" s="99"/>
      <c r="F58" s="96"/>
    </row>
    <row r="59" spans="1:6" s="97" customFormat="1" ht="12.75" customHeight="1">
      <c r="A59" s="41"/>
      <c r="B59" s="98"/>
      <c r="C59" s="98"/>
      <c r="D59" s="98"/>
      <c r="E59" s="99"/>
      <c r="F59" s="96"/>
    </row>
    <row r="60" spans="1:6" s="83" customFormat="1" ht="12.75" customHeight="1">
      <c r="A60" s="82"/>
      <c r="B60" s="81"/>
      <c r="C60" s="81"/>
      <c r="D60" s="646"/>
      <c r="E60" s="646"/>
      <c r="F60" s="81"/>
    </row>
    <row r="61" spans="1:6" s="97" customFormat="1" ht="12.75" customHeight="1">
      <c r="A61" s="41"/>
      <c r="B61" s="98"/>
      <c r="C61" s="98"/>
      <c r="D61" s="98"/>
      <c r="E61" s="99"/>
      <c r="F61" s="96"/>
    </row>
    <row r="62" spans="1:6" s="97" customFormat="1" ht="12.75" customHeight="1">
      <c r="A62" s="41"/>
      <c r="B62" s="98"/>
      <c r="C62" s="98"/>
      <c r="D62" s="98"/>
      <c r="E62" s="99"/>
      <c r="F62" s="96"/>
    </row>
    <row r="63" spans="1:6" s="97" customFormat="1" ht="12.75" customHeight="1">
      <c r="A63" s="41"/>
      <c r="B63" s="98"/>
      <c r="C63" s="98"/>
      <c r="D63" s="98"/>
      <c r="E63" s="99"/>
      <c r="F63" s="96"/>
    </row>
    <row r="64" spans="1:6" s="97" customFormat="1" ht="12.75" customHeight="1">
      <c r="A64" s="41"/>
      <c r="B64" s="98"/>
      <c r="C64" s="98"/>
      <c r="D64" s="98"/>
      <c r="E64" s="99"/>
      <c r="F64" s="96"/>
    </row>
    <row r="65" spans="1:6" s="97" customFormat="1" ht="12.75" customHeight="1">
      <c r="A65" s="41"/>
      <c r="B65" s="98"/>
      <c r="C65" s="98"/>
      <c r="D65" s="98"/>
      <c r="E65" s="99"/>
      <c r="F65" s="96"/>
    </row>
    <row r="66" spans="1:6" s="81" customFormat="1" ht="24.75" customHeight="1">
      <c r="A66" s="78" t="s">
        <v>4</v>
      </c>
      <c r="B66" s="83"/>
      <c r="C66" s="83"/>
      <c r="D66" s="83"/>
      <c r="E66" s="80" t="s">
        <v>5</v>
      </c>
    </row>
    <row r="67" spans="1:6" s="83" customFormat="1" ht="18.95" customHeight="1">
      <c r="E67" s="101"/>
    </row>
    <row r="68" spans="1:6" s="83" customFormat="1" ht="18.95" customHeight="1">
      <c r="A68" s="82" t="s">
        <v>570</v>
      </c>
      <c r="E68" s="84" t="s">
        <v>569</v>
      </c>
      <c r="F68" s="81"/>
    </row>
    <row r="69" spans="1:6" s="83" customFormat="1" ht="18.95" customHeight="1">
      <c r="A69" s="82" t="s">
        <v>568</v>
      </c>
      <c r="E69" s="85" t="s">
        <v>567</v>
      </c>
      <c r="F69" s="81"/>
    </row>
    <row r="70" spans="1:6" s="83" customFormat="1" ht="18.95" customHeight="1">
      <c r="A70" s="102"/>
      <c r="B70" s="103"/>
      <c r="C70" s="87"/>
      <c r="D70" s="87"/>
      <c r="E70" s="104"/>
      <c r="F70" s="88"/>
    </row>
    <row r="71" spans="1:6" s="83" customFormat="1" ht="16.5" customHeight="1">
      <c r="A71" s="89" t="s">
        <v>558</v>
      </c>
      <c r="B71" s="87" t="s">
        <v>8</v>
      </c>
      <c r="C71" s="43" t="s">
        <v>557</v>
      </c>
      <c r="D71" s="90" t="s">
        <v>556</v>
      </c>
      <c r="E71" s="420" t="s">
        <v>555</v>
      </c>
      <c r="F71" s="88"/>
    </row>
    <row r="72" spans="1:6" s="83" customFormat="1" ht="13.5" customHeight="1">
      <c r="A72" s="89"/>
      <c r="B72" s="88" t="s">
        <v>110</v>
      </c>
      <c r="C72" s="91" t="s">
        <v>554</v>
      </c>
      <c r="D72" s="91" t="s">
        <v>553</v>
      </c>
      <c r="E72" s="421"/>
      <c r="F72" s="92"/>
    </row>
    <row r="73" spans="1:6" s="95" customFormat="1" ht="8.1" customHeight="1">
      <c r="A73" s="105"/>
      <c r="B73" s="81"/>
      <c r="C73" s="81"/>
      <c r="D73" s="81"/>
      <c r="E73" s="93"/>
      <c r="F73" s="81"/>
    </row>
    <row r="74" spans="1:6" s="97" customFormat="1" ht="15" customHeight="1">
      <c r="A74" s="185" t="s">
        <v>48</v>
      </c>
      <c r="B74" s="404">
        <f>SUM(B75:B78)</f>
        <v>4047066</v>
      </c>
      <c r="C74" s="404">
        <f>SUM(C75:C78)</f>
        <v>27988</v>
      </c>
      <c r="D74" s="404">
        <f>SUM(D75:D78)</f>
        <v>4019078</v>
      </c>
      <c r="E74" s="418" t="s">
        <v>49</v>
      </c>
      <c r="F74" s="106"/>
    </row>
    <row r="75" spans="1:6" s="97" customFormat="1" ht="15" customHeight="1">
      <c r="A75" s="397" t="s">
        <v>399</v>
      </c>
      <c r="B75" s="405">
        <f>SUM(C75:D75)</f>
        <v>3359818</v>
      </c>
      <c r="C75" s="406">
        <v>24337</v>
      </c>
      <c r="D75" s="406">
        <v>3335481</v>
      </c>
      <c r="E75" s="400" t="s">
        <v>416</v>
      </c>
      <c r="F75" s="96"/>
    </row>
    <row r="76" spans="1:6" s="97" customFormat="1" ht="15" customHeight="1">
      <c r="A76" s="397" t="s">
        <v>169</v>
      </c>
      <c r="B76" s="405">
        <f>SUM(C76:D76)</f>
        <v>120045</v>
      </c>
      <c r="C76" s="406">
        <v>103</v>
      </c>
      <c r="D76" s="406">
        <v>119942</v>
      </c>
      <c r="E76" s="400" t="s">
        <v>170</v>
      </c>
      <c r="F76" s="96"/>
    </row>
    <row r="77" spans="1:6" s="97" customFormat="1" ht="15" customHeight="1">
      <c r="A77" s="397" t="s">
        <v>171</v>
      </c>
      <c r="B77" s="405">
        <f>SUM(C77:D77)</f>
        <v>289002</v>
      </c>
      <c r="C77" s="406">
        <v>2511</v>
      </c>
      <c r="D77" s="406">
        <v>286491</v>
      </c>
      <c r="E77" s="400" t="s">
        <v>172</v>
      </c>
      <c r="F77" s="96"/>
    </row>
    <row r="78" spans="1:6" s="97" customFormat="1" ht="15" customHeight="1">
      <c r="A78" s="147" t="s">
        <v>173</v>
      </c>
      <c r="B78" s="405">
        <f>SUM(C78:D78)</f>
        <v>278201</v>
      </c>
      <c r="C78" s="406">
        <v>1037</v>
      </c>
      <c r="D78" s="406">
        <v>277164</v>
      </c>
      <c r="E78" s="400" t="s">
        <v>174</v>
      </c>
      <c r="F78" s="96"/>
    </row>
    <row r="79" spans="1:6" s="95" customFormat="1" ht="15" customHeight="1">
      <c r="A79" s="411" t="s">
        <v>50</v>
      </c>
      <c r="B79" s="404">
        <f>SUM(B80:B83)</f>
        <v>2292120</v>
      </c>
      <c r="C79" s="404">
        <f>SUM(C80:C83)</f>
        <v>17888</v>
      </c>
      <c r="D79" s="404">
        <f>SUM(D80:D83)</f>
        <v>2274232</v>
      </c>
      <c r="E79" s="419" t="s">
        <v>417</v>
      </c>
      <c r="F79" s="94"/>
    </row>
    <row r="80" spans="1:6" s="97" customFormat="1" ht="15" customHeight="1">
      <c r="A80" s="397" t="s">
        <v>175</v>
      </c>
      <c r="B80" s="405">
        <f>SUM(C80:D80)</f>
        <v>281079</v>
      </c>
      <c r="C80" s="406">
        <v>153</v>
      </c>
      <c r="D80" s="406">
        <v>280926</v>
      </c>
      <c r="E80" s="400" t="s">
        <v>176</v>
      </c>
      <c r="F80" s="108"/>
    </row>
    <row r="81" spans="1:6" s="97" customFormat="1" ht="15" customHeight="1">
      <c r="A81" s="397" t="s">
        <v>177</v>
      </c>
      <c r="B81" s="405">
        <f>SUM(C81:D81)</f>
        <v>577827</v>
      </c>
      <c r="C81" s="406">
        <v>12891</v>
      </c>
      <c r="D81" s="406">
        <v>564936</v>
      </c>
      <c r="E81" s="400" t="s">
        <v>178</v>
      </c>
      <c r="F81" s="109"/>
    </row>
    <row r="82" spans="1:6" s="97" customFormat="1" ht="15" customHeight="1">
      <c r="A82" s="397" t="s">
        <v>179</v>
      </c>
      <c r="B82" s="405">
        <f>SUM(C82:D82)</f>
        <v>915658</v>
      </c>
      <c r="C82" s="406">
        <v>2325</v>
      </c>
      <c r="D82" s="406">
        <v>913333</v>
      </c>
      <c r="E82" s="400" t="s">
        <v>418</v>
      </c>
      <c r="F82" s="96"/>
    </row>
    <row r="83" spans="1:6" s="97" customFormat="1" ht="15" customHeight="1">
      <c r="A83" s="397" t="s">
        <v>180</v>
      </c>
      <c r="B83" s="405">
        <f>SUM(C83:D83)</f>
        <v>517556</v>
      </c>
      <c r="C83" s="406">
        <v>2519</v>
      </c>
      <c r="D83" s="406">
        <v>515037</v>
      </c>
      <c r="E83" s="400" t="s">
        <v>419</v>
      </c>
      <c r="F83" s="96"/>
    </row>
    <row r="84" spans="1:6" s="95" customFormat="1" ht="15" customHeight="1">
      <c r="A84" s="411" t="s">
        <v>52</v>
      </c>
      <c r="B84" s="404">
        <f>SUM(B85:B88)</f>
        <v>844730</v>
      </c>
      <c r="C84" s="404">
        <f>SUM(C85:C88)</f>
        <v>1809</v>
      </c>
      <c r="D84" s="404">
        <f>SUM(D85:D88)</f>
        <v>842921</v>
      </c>
      <c r="E84" s="419" t="s">
        <v>420</v>
      </c>
      <c r="F84" s="94"/>
    </row>
    <row r="85" spans="1:6" s="97" customFormat="1" ht="15" customHeight="1">
      <c r="A85" s="399" t="s">
        <v>181</v>
      </c>
      <c r="B85" s="405">
        <f>SUM(C85:D85)</f>
        <v>312275</v>
      </c>
      <c r="C85" s="406">
        <v>1318</v>
      </c>
      <c r="D85" s="406">
        <v>310957</v>
      </c>
      <c r="E85" s="400" t="s">
        <v>182</v>
      </c>
      <c r="F85" s="94"/>
    </row>
    <row r="86" spans="1:6" s="97" customFormat="1" ht="15" customHeight="1">
      <c r="A86" s="399" t="s">
        <v>183</v>
      </c>
      <c r="B86" s="405">
        <f>SUM(C86:D86)</f>
        <v>345890</v>
      </c>
      <c r="C86" s="406">
        <v>356</v>
      </c>
      <c r="D86" s="406">
        <v>345534</v>
      </c>
      <c r="E86" s="400" t="s">
        <v>184</v>
      </c>
      <c r="F86" s="108"/>
    </row>
    <row r="87" spans="1:6" s="97" customFormat="1" ht="15" customHeight="1">
      <c r="A87" s="289" t="s">
        <v>377</v>
      </c>
      <c r="B87" s="405">
        <f>SUM(C87:D87)</f>
        <v>85682</v>
      </c>
      <c r="C87" s="406">
        <v>74</v>
      </c>
      <c r="D87" s="406">
        <v>85608</v>
      </c>
      <c r="E87" s="400" t="s">
        <v>379</v>
      </c>
      <c r="F87" s="108"/>
    </row>
    <row r="88" spans="1:6" s="97" customFormat="1" ht="15" customHeight="1">
      <c r="A88" s="399" t="s">
        <v>378</v>
      </c>
      <c r="B88" s="405">
        <f>SUM(C88:D88)</f>
        <v>100883</v>
      </c>
      <c r="C88" s="406">
        <v>61</v>
      </c>
      <c r="D88" s="406">
        <v>100822</v>
      </c>
      <c r="E88" s="400" t="s">
        <v>380</v>
      </c>
      <c r="F88" s="108"/>
    </row>
    <row r="89" spans="1:6" s="95" customFormat="1" ht="15" customHeight="1">
      <c r="A89" s="412" t="s">
        <v>54</v>
      </c>
      <c r="B89" s="404">
        <f>SUM(B90:B92)</f>
        <v>632412</v>
      </c>
      <c r="C89" s="404">
        <f>SUM(C90:C92)</f>
        <v>560</v>
      </c>
      <c r="D89" s="404">
        <f>SUM(D90:D92)</f>
        <v>631852</v>
      </c>
      <c r="E89" s="419" t="s">
        <v>421</v>
      </c>
      <c r="F89" s="94"/>
    </row>
    <row r="90" spans="1:6" s="97" customFormat="1" ht="15" customHeight="1">
      <c r="A90" s="401" t="s">
        <v>185</v>
      </c>
      <c r="B90" s="405">
        <f>SUM(C90:D90)</f>
        <v>100684</v>
      </c>
      <c r="C90" s="406">
        <v>37</v>
      </c>
      <c r="D90" s="406">
        <v>100647</v>
      </c>
      <c r="E90" s="400" t="s">
        <v>186</v>
      </c>
      <c r="F90" s="94"/>
    </row>
    <row r="91" spans="1:6" s="97" customFormat="1" ht="15" customHeight="1">
      <c r="A91" s="397" t="s">
        <v>187</v>
      </c>
      <c r="B91" s="405">
        <f>SUM(C91:D91)</f>
        <v>326008</v>
      </c>
      <c r="C91" s="406">
        <v>419</v>
      </c>
      <c r="D91" s="406">
        <v>325589</v>
      </c>
      <c r="E91" s="400" t="s">
        <v>188</v>
      </c>
      <c r="F91" s="96"/>
    </row>
    <row r="92" spans="1:6" s="97" customFormat="1" ht="15" customHeight="1">
      <c r="A92" s="397" t="s">
        <v>385</v>
      </c>
      <c r="B92" s="405">
        <f>SUM(C92:D92)</f>
        <v>205720</v>
      </c>
      <c r="C92" s="406">
        <v>104</v>
      </c>
      <c r="D92" s="406">
        <v>205616</v>
      </c>
      <c r="E92" s="400" t="s">
        <v>386</v>
      </c>
      <c r="F92" s="96"/>
    </row>
    <row r="93" spans="1:6" s="95" customFormat="1" ht="15" customHeight="1">
      <c r="A93" s="413" t="s">
        <v>56</v>
      </c>
      <c r="B93" s="404">
        <f>SUM(B94:B99)</f>
        <v>1442606</v>
      </c>
      <c r="C93" s="404">
        <f>SUM(C94:C99)</f>
        <v>1912</v>
      </c>
      <c r="D93" s="404">
        <f>SUM(D94:D99)</f>
        <v>1440694</v>
      </c>
      <c r="E93" s="419" t="s">
        <v>422</v>
      </c>
      <c r="F93" s="94"/>
    </row>
    <row r="94" spans="1:6" s="97" customFormat="1" ht="15" customHeight="1">
      <c r="A94" s="397" t="s">
        <v>189</v>
      </c>
      <c r="B94" s="405">
        <f t="shared" ref="B94:B99" si="3">SUM(C94:D94)</f>
        <v>121797</v>
      </c>
      <c r="C94" s="406">
        <v>50</v>
      </c>
      <c r="D94" s="406">
        <v>121747</v>
      </c>
      <c r="E94" s="400" t="s">
        <v>190</v>
      </c>
      <c r="F94" s="96"/>
    </row>
    <row r="95" spans="1:6" s="97" customFormat="1" ht="15" customHeight="1">
      <c r="A95" s="397" t="s">
        <v>191</v>
      </c>
      <c r="B95" s="405">
        <f t="shared" si="3"/>
        <v>194084</v>
      </c>
      <c r="C95" s="406">
        <v>162</v>
      </c>
      <c r="D95" s="406">
        <v>193922</v>
      </c>
      <c r="E95" s="400" t="s">
        <v>192</v>
      </c>
      <c r="F95" s="96"/>
    </row>
    <row r="96" spans="1:6" s="97" customFormat="1" ht="15" customHeight="1">
      <c r="A96" s="289" t="s">
        <v>193</v>
      </c>
      <c r="B96" s="405">
        <f t="shared" si="3"/>
        <v>84485</v>
      </c>
      <c r="C96" s="406">
        <v>315</v>
      </c>
      <c r="D96" s="406">
        <v>84170</v>
      </c>
      <c r="E96" s="400" t="s">
        <v>194</v>
      </c>
      <c r="F96" s="81"/>
    </row>
    <row r="97" spans="1:6" s="97" customFormat="1" ht="15" customHeight="1">
      <c r="A97" s="397" t="s">
        <v>195</v>
      </c>
      <c r="B97" s="405">
        <f t="shared" si="3"/>
        <v>228567</v>
      </c>
      <c r="C97" s="406">
        <v>102</v>
      </c>
      <c r="D97" s="406">
        <v>228465</v>
      </c>
      <c r="E97" s="400" t="s">
        <v>196</v>
      </c>
      <c r="F97" s="94"/>
    </row>
    <row r="98" spans="1:6" s="95" customFormat="1" ht="15" customHeight="1">
      <c r="A98" s="397" t="s">
        <v>197</v>
      </c>
      <c r="B98" s="405">
        <f t="shared" si="3"/>
        <v>687575</v>
      </c>
      <c r="C98" s="406">
        <v>1230</v>
      </c>
      <c r="D98" s="406">
        <v>686345</v>
      </c>
      <c r="E98" s="400" t="s">
        <v>198</v>
      </c>
      <c r="F98" s="96"/>
    </row>
    <row r="99" spans="1:6" s="95" customFormat="1" ht="15" customHeight="1">
      <c r="A99" s="402" t="s">
        <v>394</v>
      </c>
      <c r="B99" s="405">
        <f t="shared" si="3"/>
        <v>126098</v>
      </c>
      <c r="C99" s="406">
        <v>53</v>
      </c>
      <c r="D99" s="406">
        <v>126045</v>
      </c>
      <c r="E99" s="400" t="s">
        <v>395</v>
      </c>
      <c r="F99" s="96"/>
    </row>
    <row r="100" spans="1:6" s="95" customFormat="1" ht="15" customHeight="1">
      <c r="A100" s="414" t="s">
        <v>58</v>
      </c>
      <c r="B100" s="404">
        <f>SUM(B101:B104)</f>
        <v>1376157</v>
      </c>
      <c r="C100" s="404">
        <f>SUM(C101:C104)</f>
        <v>3737</v>
      </c>
      <c r="D100" s="404">
        <f>SUM(D101:D104)</f>
        <v>1372420</v>
      </c>
      <c r="E100" s="419" t="s">
        <v>423</v>
      </c>
      <c r="F100" s="94"/>
    </row>
    <row r="101" spans="1:6" s="97" customFormat="1" ht="15" customHeight="1">
      <c r="A101" s="289" t="s">
        <v>199</v>
      </c>
      <c r="B101" s="405">
        <f>SUM(C101:D101)</f>
        <v>65689</v>
      </c>
      <c r="C101" s="406">
        <v>18</v>
      </c>
      <c r="D101" s="406">
        <v>65671</v>
      </c>
      <c r="E101" s="400" t="s">
        <v>200</v>
      </c>
      <c r="F101" s="96"/>
    </row>
    <row r="102" spans="1:6" s="97" customFormat="1" ht="15" customHeight="1">
      <c r="A102" s="399" t="s">
        <v>201</v>
      </c>
      <c r="B102" s="405">
        <f>SUM(C102:D102)</f>
        <v>1129768</v>
      </c>
      <c r="C102" s="406">
        <v>3519</v>
      </c>
      <c r="D102" s="406">
        <v>1126249</v>
      </c>
      <c r="E102" s="400" t="s">
        <v>424</v>
      </c>
      <c r="F102" s="96"/>
    </row>
    <row r="103" spans="1:6" s="97" customFormat="1" ht="15" customHeight="1">
      <c r="A103" s="399" t="s">
        <v>202</v>
      </c>
      <c r="B103" s="405">
        <f>SUM(C103:D103)</f>
        <v>25075</v>
      </c>
      <c r="C103" s="406">
        <v>9</v>
      </c>
      <c r="D103" s="406">
        <v>25066</v>
      </c>
      <c r="E103" s="400" t="s">
        <v>203</v>
      </c>
      <c r="F103" s="94"/>
    </row>
    <row r="104" spans="1:6" s="97" customFormat="1" ht="15" customHeight="1">
      <c r="A104" s="399" t="s">
        <v>400</v>
      </c>
      <c r="B104" s="405">
        <f>SUM(C104:D104)</f>
        <v>155625</v>
      </c>
      <c r="C104" s="406">
        <v>191</v>
      </c>
      <c r="D104" s="406">
        <v>155434</v>
      </c>
      <c r="E104" s="400" t="s">
        <v>204</v>
      </c>
      <c r="F104" s="96"/>
    </row>
    <row r="105" spans="1:6" s="95" customFormat="1" ht="15" customHeight="1">
      <c r="A105" s="185" t="s">
        <v>60</v>
      </c>
      <c r="B105" s="404">
        <f>SUM(B106:B109)</f>
        <v>522455</v>
      </c>
      <c r="C105" s="404">
        <f>SUM(C106:C109)</f>
        <v>434</v>
      </c>
      <c r="D105" s="404">
        <f>SUM(D106:D109)</f>
        <v>522021</v>
      </c>
      <c r="E105" s="419" t="s">
        <v>425</v>
      </c>
      <c r="F105" s="94"/>
    </row>
    <row r="106" spans="1:6" s="95" customFormat="1" ht="15" customHeight="1">
      <c r="A106" s="399" t="s">
        <v>205</v>
      </c>
      <c r="B106" s="405">
        <f>SUM(C106:D106)</f>
        <v>137369</v>
      </c>
      <c r="C106" s="406">
        <v>201</v>
      </c>
      <c r="D106" s="406">
        <v>137168</v>
      </c>
      <c r="E106" s="400" t="s">
        <v>206</v>
      </c>
      <c r="F106" s="96"/>
    </row>
    <row r="107" spans="1:6" s="97" customFormat="1" ht="15" customHeight="1">
      <c r="A107" s="399" t="s">
        <v>207</v>
      </c>
      <c r="B107" s="405">
        <f>SUM(C107:D107)</f>
        <v>86222</v>
      </c>
      <c r="C107" s="406">
        <v>57</v>
      </c>
      <c r="D107" s="406">
        <v>86165</v>
      </c>
      <c r="E107" s="400" t="s">
        <v>208</v>
      </c>
      <c r="F107" s="96"/>
    </row>
    <row r="108" spans="1:6" s="97" customFormat="1" ht="15" customHeight="1">
      <c r="A108" s="399" t="s">
        <v>209</v>
      </c>
      <c r="B108" s="405">
        <f>SUM(C108:D108)</f>
        <v>207984</v>
      </c>
      <c r="C108" s="406">
        <v>124</v>
      </c>
      <c r="D108" s="406">
        <v>207860</v>
      </c>
      <c r="E108" s="400" t="s">
        <v>210</v>
      </c>
      <c r="F108" s="96"/>
    </row>
    <row r="109" spans="1:6" s="97" customFormat="1" ht="15" customHeight="1">
      <c r="A109" s="399" t="s">
        <v>375</v>
      </c>
      <c r="B109" s="405">
        <f>SUM(C109:D109)</f>
        <v>90880</v>
      </c>
      <c r="C109" s="406">
        <v>52</v>
      </c>
      <c r="D109" s="406">
        <v>90828</v>
      </c>
      <c r="E109" s="400" t="s">
        <v>376</v>
      </c>
      <c r="F109" s="96"/>
    </row>
    <row r="110" spans="1:6" s="107" customFormat="1" ht="15" customHeight="1">
      <c r="A110" s="247" t="s">
        <v>62</v>
      </c>
      <c r="B110" s="404">
        <f>SUM(B111:B117)</f>
        <v>1994356</v>
      </c>
      <c r="C110" s="404">
        <f>SUM(C111:C117)</f>
        <v>6910</v>
      </c>
      <c r="D110" s="404">
        <f>SUM(D111:D117)</f>
        <v>1987446</v>
      </c>
      <c r="E110" s="419" t="s">
        <v>426</v>
      </c>
      <c r="F110" s="94"/>
    </row>
    <row r="111" spans="1:6" s="97" customFormat="1" ht="15" customHeight="1">
      <c r="A111" s="399" t="s">
        <v>211</v>
      </c>
      <c r="B111" s="405">
        <f t="shared" ref="B111:B117" si="4">SUM(C111:D111)</f>
        <v>57425</v>
      </c>
      <c r="C111" s="406">
        <v>96</v>
      </c>
      <c r="D111" s="406">
        <v>57329</v>
      </c>
      <c r="E111" s="400" t="s">
        <v>212</v>
      </c>
      <c r="F111" s="81"/>
    </row>
    <row r="112" spans="1:6" s="97" customFormat="1" ht="15" customHeight="1">
      <c r="A112" s="415" t="s">
        <v>213</v>
      </c>
      <c r="B112" s="633">
        <f t="shared" si="4"/>
        <v>0</v>
      </c>
      <c r="C112" s="403">
        <v>0</v>
      </c>
      <c r="D112" s="403">
        <v>0</v>
      </c>
      <c r="E112" s="400" t="s">
        <v>427</v>
      </c>
      <c r="F112" s="96"/>
    </row>
    <row r="113" spans="1:6" s="97" customFormat="1" ht="15" customHeight="1">
      <c r="A113" s="147" t="s">
        <v>214</v>
      </c>
      <c r="B113" s="405">
        <f t="shared" si="4"/>
        <v>265660</v>
      </c>
      <c r="C113" s="406">
        <v>314</v>
      </c>
      <c r="D113" s="406">
        <v>265346</v>
      </c>
      <c r="E113" s="400" t="s">
        <v>215</v>
      </c>
      <c r="F113" s="96"/>
    </row>
    <row r="114" spans="1:6" s="81" customFormat="1" ht="15" customHeight="1">
      <c r="A114" s="147" t="s">
        <v>216</v>
      </c>
      <c r="B114" s="405">
        <f t="shared" si="4"/>
        <v>1005041</v>
      </c>
      <c r="C114" s="406">
        <v>5259</v>
      </c>
      <c r="D114" s="406">
        <v>999782</v>
      </c>
      <c r="E114" s="400" t="s">
        <v>428</v>
      </c>
    </row>
    <row r="115" spans="1:6" s="81" customFormat="1" ht="15" customHeight="1">
      <c r="A115" s="147" t="s">
        <v>217</v>
      </c>
      <c r="B115" s="405">
        <f t="shared" si="4"/>
        <v>198018</v>
      </c>
      <c r="C115" s="406">
        <v>535</v>
      </c>
      <c r="D115" s="406">
        <v>197483</v>
      </c>
      <c r="E115" s="400" t="s">
        <v>429</v>
      </c>
      <c r="F115" s="110"/>
    </row>
    <row r="116" spans="1:6" s="81" customFormat="1" ht="15" customHeight="1">
      <c r="A116" s="147" t="s">
        <v>218</v>
      </c>
      <c r="B116" s="405">
        <f t="shared" si="4"/>
        <v>397973</v>
      </c>
      <c r="C116" s="406">
        <v>580</v>
      </c>
      <c r="D116" s="406">
        <v>397393</v>
      </c>
      <c r="E116" s="400" t="s">
        <v>219</v>
      </c>
      <c r="F116" s="110"/>
    </row>
    <row r="117" spans="1:6" s="81" customFormat="1" ht="15" customHeight="1">
      <c r="A117" s="147" t="s">
        <v>389</v>
      </c>
      <c r="B117" s="405">
        <f t="shared" si="4"/>
        <v>70239</v>
      </c>
      <c r="C117" s="406">
        <v>126</v>
      </c>
      <c r="D117" s="406">
        <v>70113</v>
      </c>
      <c r="E117" s="400" t="s">
        <v>390</v>
      </c>
      <c r="F117" s="110"/>
    </row>
    <row r="118" spans="1:6" s="107" customFormat="1" ht="15" customHeight="1">
      <c r="A118" s="408" t="s">
        <v>64</v>
      </c>
      <c r="B118" s="111">
        <f>B110+B105+B100+B93+B89+B84+B79+B74+B48+B41+B36+B32+B22+B16+B12+B9</f>
        <v>20432439</v>
      </c>
      <c r="C118" s="111">
        <f>C110+C105+C100+C93+C89+C84+C79+C74+C48+C41+C36+C32+C22+C16+C12+C9</f>
        <v>81634</v>
      </c>
      <c r="D118" s="111">
        <f>D110+D105+D100+D93+D89+D84+D79+D74+D48+D41+D36+D32+D22+D16+D12+D9</f>
        <v>20350805</v>
      </c>
      <c r="E118" s="418" t="s">
        <v>8</v>
      </c>
    </row>
    <row r="119" spans="1:6" s="107" customFormat="1" ht="13.5" customHeight="1">
      <c r="A119" s="45"/>
      <c r="C119" s="112"/>
      <c r="D119" s="112"/>
      <c r="E119" s="100"/>
    </row>
    <row r="120" spans="1:6" s="107" customFormat="1" ht="13.5" customHeight="1">
      <c r="A120" s="45"/>
      <c r="B120" s="112"/>
      <c r="C120" s="112"/>
      <c r="D120" s="112"/>
      <c r="E120" s="113"/>
    </row>
    <row r="121" spans="1:6" s="107" customFormat="1" ht="13.5" customHeight="1">
      <c r="A121" s="45"/>
      <c r="B121" s="112"/>
      <c r="C121" s="112"/>
      <c r="D121" s="112"/>
      <c r="E121" s="113"/>
    </row>
    <row r="122" spans="1:6" s="107" customFormat="1" ht="10.5" customHeight="1">
      <c r="A122" s="45"/>
      <c r="B122" s="112"/>
      <c r="C122" s="112"/>
      <c r="D122" s="112"/>
      <c r="E122" s="113"/>
    </row>
    <row r="123" spans="1:6" s="107" customFormat="1" ht="13.5" customHeight="1">
      <c r="A123" s="45"/>
      <c r="B123" s="112"/>
      <c r="C123" s="112"/>
      <c r="D123" s="112"/>
      <c r="E123" s="113"/>
    </row>
    <row r="124" spans="1:6" s="107" customFormat="1" ht="13.5" customHeight="1">
      <c r="A124" s="45"/>
      <c r="B124" s="112"/>
      <c r="C124" s="112"/>
      <c r="D124" s="112"/>
      <c r="E124" s="113"/>
    </row>
    <row r="125" spans="1:6" s="107" customFormat="1" ht="13.5" customHeight="1">
      <c r="A125" s="45"/>
      <c r="B125" s="112"/>
      <c r="C125" s="112"/>
      <c r="D125" s="112"/>
      <c r="E125" s="113"/>
    </row>
    <row r="126" spans="1:6" s="107" customFormat="1" ht="12" customHeight="1">
      <c r="A126" s="45"/>
      <c r="B126" s="112"/>
      <c r="C126" s="112"/>
      <c r="D126" s="112"/>
      <c r="E126" s="113"/>
    </row>
    <row r="127" spans="1:6" s="107" customFormat="1" ht="13.5" customHeight="1">
      <c r="A127" s="45"/>
      <c r="B127" s="112"/>
      <c r="C127" s="112"/>
      <c r="D127" s="112"/>
    </row>
    <row r="128" spans="1:6" s="81" customFormat="1" ht="13.5" customHeight="1">
      <c r="A128" s="574" t="s">
        <v>549</v>
      </c>
      <c r="B128" s="574"/>
      <c r="C128" s="537"/>
      <c r="D128" s="537"/>
      <c r="E128" s="537" t="s">
        <v>550</v>
      </c>
    </row>
    <row r="129" spans="1:5" s="23" customFormat="1" ht="12.75" customHeight="1">
      <c r="A129" s="578" t="s">
        <v>566</v>
      </c>
      <c r="B129" s="572"/>
      <c r="C129" s="572"/>
      <c r="D129" s="572"/>
      <c r="E129" s="533" t="s">
        <v>565</v>
      </c>
    </row>
    <row r="130" spans="1:5" s="81" customFormat="1" ht="12.75" customHeight="1">
      <c r="A130" s="409"/>
      <c r="B130" s="409"/>
      <c r="C130" s="409"/>
      <c r="D130" s="409"/>
      <c r="E130" s="409"/>
    </row>
    <row r="131" spans="1:5" s="81" customFormat="1" ht="12.75" customHeight="1">
      <c r="E131" s="93"/>
    </row>
    <row r="132" spans="1:5" s="81" customFormat="1" ht="12.75" customHeight="1">
      <c r="E132" s="93"/>
    </row>
    <row r="133" spans="1:5" s="81" customFormat="1" ht="13.5" customHeight="1">
      <c r="E133" s="93"/>
    </row>
    <row r="134" spans="1:5" s="81" customFormat="1" ht="13.5" customHeight="1">
      <c r="E134" s="93"/>
    </row>
    <row r="135" spans="1:5" s="81" customFormat="1" ht="13.5" customHeight="1">
      <c r="E135" s="93"/>
    </row>
  </sheetData>
  <mergeCells count="1">
    <mergeCell ref="D60:E60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ignoredErrors>
    <ignoredError sqref="B12 B16 B22 B32 B36 B41 B48 B79 B84 B89 B93 B100 B105 B11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49"/>
  <dimension ref="A1:F135"/>
  <sheetViews>
    <sheetView showGridLines="0" topLeftCell="A49" workbookViewId="0">
      <selection activeCell="A66" sqref="A66:E130"/>
    </sheetView>
  </sheetViews>
  <sheetFormatPr baseColWidth="10" defaultColWidth="12.140625" defaultRowHeight="12.75"/>
  <cols>
    <col min="1" max="1" width="31.7109375" style="79" customWidth="1"/>
    <col min="2" max="4" width="13" style="79" customWidth="1"/>
    <col min="5" max="5" width="34.7109375" style="79" customWidth="1"/>
    <col min="6" max="6" width="3.7109375" style="79" customWidth="1"/>
    <col min="7" max="16384" width="12.140625" style="79"/>
  </cols>
  <sheetData>
    <row r="1" spans="1:6" ht="24.75" customHeight="1">
      <c r="A1" s="78" t="s">
        <v>4</v>
      </c>
      <c r="E1" s="80" t="s">
        <v>5</v>
      </c>
    </row>
    <row r="2" spans="1:6" ht="18.95" customHeight="1">
      <c r="E2" s="81"/>
    </row>
    <row r="3" spans="1:6" s="83" customFormat="1" ht="18.95" customHeight="1">
      <c r="A3" s="82" t="s">
        <v>576</v>
      </c>
      <c r="E3" s="84" t="s">
        <v>575</v>
      </c>
      <c r="F3" s="81"/>
    </row>
    <row r="4" spans="1:6" s="83" customFormat="1" ht="20.25">
      <c r="A4" s="82" t="s">
        <v>578</v>
      </c>
      <c r="E4" s="85" t="s">
        <v>577</v>
      </c>
      <c r="F4" s="81"/>
    </row>
    <row r="5" spans="1:6" s="83" customFormat="1" ht="18.95" customHeight="1">
      <c r="B5" s="86"/>
      <c r="C5" s="87"/>
      <c r="D5" s="87"/>
      <c r="F5" s="88"/>
    </row>
    <row r="6" spans="1:6" s="83" customFormat="1" ht="16.5" customHeight="1">
      <c r="A6" s="89" t="s">
        <v>558</v>
      </c>
      <c r="B6" s="87" t="s">
        <v>8</v>
      </c>
      <c r="C6" s="43" t="s">
        <v>557</v>
      </c>
      <c r="D6" s="90" t="s">
        <v>556</v>
      </c>
      <c r="E6" s="420" t="s">
        <v>555</v>
      </c>
      <c r="F6" s="88"/>
    </row>
    <row r="7" spans="1:6" s="83" customFormat="1" ht="13.5" customHeight="1">
      <c r="A7" s="89"/>
      <c r="B7" s="88" t="s">
        <v>110</v>
      </c>
      <c r="C7" s="91" t="s">
        <v>554</v>
      </c>
      <c r="D7" s="91" t="s">
        <v>553</v>
      </c>
      <c r="E7" s="421"/>
      <c r="F7" s="92"/>
    </row>
    <row r="8" spans="1:6" s="81" customFormat="1" ht="8.1" customHeight="1">
      <c r="E8" s="93"/>
    </row>
    <row r="9" spans="1:6" s="95" customFormat="1" ht="15" customHeight="1">
      <c r="A9" s="411" t="s">
        <v>28</v>
      </c>
      <c r="B9" s="407">
        <f>SUM(B10:B11)</f>
        <v>36678</v>
      </c>
      <c r="C9" s="407">
        <f>SUM(C10:C11)</f>
        <v>335</v>
      </c>
      <c r="D9" s="407">
        <f>SUM(D10:D11)</f>
        <v>36343</v>
      </c>
      <c r="E9" s="416" t="s">
        <v>401</v>
      </c>
      <c r="F9" s="94"/>
    </row>
    <row r="10" spans="1:6" s="97" customFormat="1" ht="15" customHeight="1">
      <c r="A10" s="246" t="s">
        <v>111</v>
      </c>
      <c r="B10" s="410">
        <f>SUM(C10:D10)</f>
        <v>16190</v>
      </c>
      <c r="C10" s="97">
        <v>180</v>
      </c>
      <c r="D10" s="97">
        <v>16010</v>
      </c>
      <c r="E10" s="398" t="s">
        <v>112</v>
      </c>
      <c r="F10" s="96"/>
    </row>
    <row r="11" spans="1:6" s="97" customFormat="1" ht="15" customHeight="1">
      <c r="A11" s="399" t="s">
        <v>113</v>
      </c>
      <c r="B11" s="410">
        <f>SUM(C11:D11)</f>
        <v>20488</v>
      </c>
      <c r="C11" s="97">
        <v>155</v>
      </c>
      <c r="D11" s="97">
        <v>20333</v>
      </c>
      <c r="E11" s="398" t="s">
        <v>114</v>
      </c>
      <c r="F11" s="94"/>
    </row>
    <row r="12" spans="1:6" s="95" customFormat="1" ht="15" customHeight="1">
      <c r="A12" s="185" t="s">
        <v>34</v>
      </c>
      <c r="B12" s="407">
        <f>SUM(B13:B15)</f>
        <v>15417</v>
      </c>
      <c r="C12" s="407">
        <f>SUM(C13:C15)</f>
        <v>88</v>
      </c>
      <c r="D12" s="407">
        <f>SUM(D13:D15)</f>
        <v>15329</v>
      </c>
      <c r="E12" s="416" t="s">
        <v>402</v>
      </c>
      <c r="F12" s="94"/>
    </row>
    <row r="13" spans="1:6" s="97" customFormat="1" ht="15" customHeight="1">
      <c r="A13" s="399" t="s">
        <v>115</v>
      </c>
      <c r="B13" s="405">
        <f>SUM(C13:D13)</f>
        <v>7915</v>
      </c>
      <c r="C13" s="97">
        <v>32</v>
      </c>
      <c r="D13" s="97">
        <v>7883</v>
      </c>
      <c r="E13" s="398" t="s">
        <v>116</v>
      </c>
      <c r="F13" s="96"/>
    </row>
    <row r="14" spans="1:6" s="97" customFormat="1" ht="15" customHeight="1">
      <c r="A14" s="399" t="s">
        <v>117</v>
      </c>
      <c r="B14" s="405">
        <f>SUM(C14:D14)</f>
        <v>2447</v>
      </c>
      <c r="C14" s="97">
        <v>43</v>
      </c>
      <c r="D14" s="97">
        <v>2404</v>
      </c>
      <c r="E14" s="398" t="s">
        <v>118</v>
      </c>
      <c r="F14" s="94"/>
    </row>
    <row r="15" spans="1:6" s="97" customFormat="1" ht="15" customHeight="1">
      <c r="A15" s="401" t="s">
        <v>381</v>
      </c>
      <c r="B15" s="405">
        <f>SUM(C15:D15)</f>
        <v>5055</v>
      </c>
      <c r="C15" s="97">
        <v>13</v>
      </c>
      <c r="D15" s="97">
        <v>5042</v>
      </c>
      <c r="E15" s="398" t="s">
        <v>382</v>
      </c>
      <c r="F15" s="94"/>
    </row>
    <row r="16" spans="1:6" s="95" customFormat="1" ht="15" customHeight="1">
      <c r="A16" s="412" t="s">
        <v>36</v>
      </c>
      <c r="B16" s="407">
        <f>SUM(B17:B21)</f>
        <v>154983</v>
      </c>
      <c r="C16" s="407">
        <f>SUM(C17:C21)</f>
        <v>71</v>
      </c>
      <c r="D16" s="407">
        <f>SUM(D17:D21)</f>
        <v>154912</v>
      </c>
      <c r="E16" s="416" t="s">
        <v>403</v>
      </c>
      <c r="F16" s="94"/>
    </row>
    <row r="17" spans="1:6" s="97" customFormat="1" ht="15" customHeight="1">
      <c r="A17" s="399" t="s">
        <v>119</v>
      </c>
      <c r="B17" s="405">
        <f>SUM(C17:D17)</f>
        <v>16791</v>
      </c>
      <c r="C17" s="97">
        <v>2</v>
      </c>
      <c r="D17" s="97">
        <v>16789</v>
      </c>
      <c r="E17" s="398" t="s">
        <v>404</v>
      </c>
      <c r="F17" s="81"/>
    </row>
    <row r="18" spans="1:6" s="97" customFormat="1" ht="15" customHeight="1">
      <c r="A18" s="399" t="s">
        <v>120</v>
      </c>
      <c r="B18" s="405">
        <f>SUM(C18:D18)</f>
        <v>8979</v>
      </c>
      <c r="C18" s="97">
        <v>10</v>
      </c>
      <c r="D18" s="97">
        <v>8969</v>
      </c>
      <c r="E18" s="398" t="s">
        <v>121</v>
      </c>
      <c r="F18" s="96"/>
    </row>
    <row r="19" spans="1:6" s="97" customFormat="1" ht="15" customHeight="1">
      <c r="A19" s="399" t="s">
        <v>122</v>
      </c>
      <c r="B19" s="405">
        <f>SUM(C19:D19)</f>
        <v>48562</v>
      </c>
      <c r="C19" s="97">
        <v>51</v>
      </c>
      <c r="D19" s="97">
        <v>48511</v>
      </c>
      <c r="E19" s="398" t="s">
        <v>123</v>
      </c>
      <c r="F19" s="96"/>
    </row>
    <row r="20" spans="1:6" s="97" customFormat="1" ht="15" customHeight="1">
      <c r="A20" s="399" t="s">
        <v>124</v>
      </c>
      <c r="B20" s="405">
        <f>SUM(C20:D20)</f>
        <v>3630</v>
      </c>
      <c r="C20" s="634">
        <v>0</v>
      </c>
      <c r="D20" s="97">
        <v>3630</v>
      </c>
      <c r="E20" s="398" t="s">
        <v>125</v>
      </c>
      <c r="F20" s="96"/>
    </row>
    <row r="21" spans="1:6" s="97" customFormat="1" ht="15" customHeight="1">
      <c r="A21" s="401" t="s">
        <v>126</v>
      </c>
      <c r="B21" s="405">
        <f>SUM(C21:D21)</f>
        <v>77021</v>
      </c>
      <c r="C21" s="97">
        <v>8</v>
      </c>
      <c r="D21" s="97">
        <v>77013</v>
      </c>
      <c r="E21" s="398" t="s">
        <v>127</v>
      </c>
      <c r="F21" s="94"/>
    </row>
    <row r="22" spans="1:6" s="95" customFormat="1" ht="15" customHeight="1">
      <c r="A22" s="413" t="s">
        <v>38</v>
      </c>
      <c r="B22" s="407">
        <f>SUM(B23:B31)</f>
        <v>1865274</v>
      </c>
      <c r="C22" s="407">
        <f>SUM(C23:C31)</f>
        <v>682</v>
      </c>
      <c r="D22" s="407">
        <f>SUM(D23:D31)</f>
        <v>1864592</v>
      </c>
      <c r="E22" s="416" t="s">
        <v>405</v>
      </c>
      <c r="F22" s="94"/>
    </row>
    <row r="23" spans="1:6" s="97" customFormat="1" ht="15" customHeight="1">
      <c r="A23" s="397" t="s">
        <v>128</v>
      </c>
      <c r="B23" s="405">
        <f t="shared" ref="B23:B31" si="0">SUM(C23:D23)</f>
        <v>92444</v>
      </c>
      <c r="C23" s="434">
        <v>77</v>
      </c>
      <c r="D23" s="434">
        <v>92367</v>
      </c>
      <c r="E23" s="398" t="s">
        <v>406</v>
      </c>
      <c r="F23" s="96"/>
    </row>
    <row r="24" spans="1:6" s="97" customFormat="1" ht="15" customHeight="1">
      <c r="A24" s="397" t="s">
        <v>129</v>
      </c>
      <c r="B24" s="405">
        <f t="shared" si="0"/>
        <v>257571</v>
      </c>
      <c r="C24" s="434">
        <v>128</v>
      </c>
      <c r="D24" s="434">
        <v>257443</v>
      </c>
      <c r="E24" s="398" t="s">
        <v>407</v>
      </c>
      <c r="F24" s="96"/>
    </row>
    <row r="25" spans="1:6" s="97" customFormat="1" ht="15" customHeight="1">
      <c r="A25" s="397" t="s">
        <v>130</v>
      </c>
      <c r="B25" s="405">
        <f t="shared" si="0"/>
        <v>27412</v>
      </c>
      <c r="C25" s="434">
        <v>9</v>
      </c>
      <c r="D25" s="434">
        <v>27403</v>
      </c>
      <c r="E25" s="398" t="s">
        <v>408</v>
      </c>
      <c r="F25" s="96"/>
    </row>
    <row r="26" spans="1:6" s="95" customFormat="1" ht="15" customHeight="1">
      <c r="A26" s="397" t="s">
        <v>131</v>
      </c>
      <c r="B26" s="405">
        <f t="shared" si="0"/>
        <v>183750</v>
      </c>
      <c r="C26" s="434">
        <v>57</v>
      </c>
      <c r="D26" s="434">
        <v>183693</v>
      </c>
      <c r="E26" s="398" t="s">
        <v>409</v>
      </c>
      <c r="F26" s="96"/>
    </row>
    <row r="27" spans="1:6" s="97" customFormat="1" ht="15" customHeight="1">
      <c r="A27" s="397" t="s">
        <v>132</v>
      </c>
      <c r="B27" s="405">
        <f t="shared" si="0"/>
        <v>590180</v>
      </c>
      <c r="C27" s="434">
        <v>191</v>
      </c>
      <c r="D27" s="434">
        <v>589989</v>
      </c>
      <c r="E27" s="398" t="s">
        <v>133</v>
      </c>
      <c r="F27" s="96"/>
    </row>
    <row r="28" spans="1:6" s="97" customFormat="1" ht="15" customHeight="1">
      <c r="A28" s="399" t="s">
        <v>134</v>
      </c>
      <c r="B28" s="405">
        <f t="shared" si="0"/>
        <v>126323</v>
      </c>
      <c r="C28" s="434">
        <v>91</v>
      </c>
      <c r="D28" s="434">
        <v>126232</v>
      </c>
      <c r="E28" s="398" t="s">
        <v>135</v>
      </c>
      <c r="F28" s="96"/>
    </row>
    <row r="29" spans="1:6" s="97" customFormat="1" ht="15" customHeight="1">
      <c r="A29" s="289" t="s">
        <v>136</v>
      </c>
      <c r="B29" s="405">
        <f t="shared" si="0"/>
        <v>256558</v>
      </c>
      <c r="C29" s="434">
        <v>69</v>
      </c>
      <c r="D29" s="434">
        <v>256489</v>
      </c>
      <c r="E29" s="398" t="s">
        <v>137</v>
      </c>
      <c r="F29" s="94"/>
    </row>
    <row r="30" spans="1:6" s="97" customFormat="1" ht="15" customHeight="1">
      <c r="A30" s="397" t="s">
        <v>387</v>
      </c>
      <c r="B30" s="405">
        <f t="shared" si="0"/>
        <v>246356</v>
      </c>
      <c r="C30" s="434">
        <v>44</v>
      </c>
      <c r="D30" s="434">
        <v>246312</v>
      </c>
      <c r="E30" s="398" t="s">
        <v>410</v>
      </c>
      <c r="F30" s="94"/>
    </row>
    <row r="31" spans="1:6" s="97" customFormat="1" ht="15" customHeight="1">
      <c r="A31" s="397" t="s">
        <v>388</v>
      </c>
      <c r="B31" s="405">
        <f t="shared" si="0"/>
        <v>84680</v>
      </c>
      <c r="C31" s="434">
        <v>16</v>
      </c>
      <c r="D31" s="434">
        <v>84664</v>
      </c>
      <c r="E31" s="398" t="s">
        <v>436</v>
      </c>
      <c r="F31" s="94"/>
    </row>
    <row r="32" spans="1:6" s="95" customFormat="1" ht="15" customHeight="1">
      <c r="A32" s="411" t="s">
        <v>40</v>
      </c>
      <c r="B32" s="404">
        <f>SUM(B33:B35)</f>
        <v>997520</v>
      </c>
      <c r="C32" s="404">
        <f>SUM(C33:C35)</f>
        <v>104</v>
      </c>
      <c r="D32" s="404">
        <f>SUM(D33:D35)</f>
        <v>997416</v>
      </c>
      <c r="E32" s="416" t="s">
        <v>411</v>
      </c>
      <c r="F32" s="94"/>
    </row>
    <row r="33" spans="1:6" s="97" customFormat="1" ht="15" customHeight="1">
      <c r="A33" s="397" t="s">
        <v>138</v>
      </c>
      <c r="B33" s="405">
        <f>SUM(C33:D33)</f>
        <v>454442</v>
      </c>
      <c r="C33" s="97">
        <v>66</v>
      </c>
      <c r="D33" s="97">
        <v>454376</v>
      </c>
      <c r="E33" s="398" t="s">
        <v>139</v>
      </c>
      <c r="F33" s="96"/>
    </row>
    <row r="34" spans="1:6" s="97" customFormat="1" ht="15" customHeight="1">
      <c r="A34" s="397" t="s">
        <v>140</v>
      </c>
      <c r="B34" s="405">
        <f>SUM(C34:D34)</f>
        <v>353639</v>
      </c>
      <c r="C34" s="97">
        <v>22</v>
      </c>
      <c r="D34" s="97">
        <v>353617</v>
      </c>
      <c r="E34" s="398" t="s">
        <v>141</v>
      </c>
      <c r="F34" s="94"/>
    </row>
    <row r="35" spans="1:6" s="97" customFormat="1" ht="15" customHeight="1">
      <c r="A35" s="397" t="s">
        <v>383</v>
      </c>
      <c r="B35" s="405">
        <f>SUM(C35:D35)</f>
        <v>189439</v>
      </c>
      <c r="C35" s="97">
        <v>16</v>
      </c>
      <c r="D35" s="97">
        <v>189423</v>
      </c>
      <c r="E35" s="398" t="s">
        <v>384</v>
      </c>
      <c r="F35" s="94"/>
    </row>
    <row r="36" spans="1:6" s="95" customFormat="1" ht="15" customHeight="1">
      <c r="A36" s="185" t="s">
        <v>42</v>
      </c>
      <c r="B36" s="407">
        <f>SUM(B37:B40)</f>
        <v>910464</v>
      </c>
      <c r="C36" s="407">
        <f>SUM(C37:C40)</f>
        <v>233</v>
      </c>
      <c r="D36" s="407">
        <f>SUM(D37:D40)</f>
        <v>910231</v>
      </c>
      <c r="E36" s="416" t="s">
        <v>412</v>
      </c>
      <c r="F36" s="94"/>
    </row>
    <row r="37" spans="1:6" s="97" customFormat="1" ht="15" customHeight="1">
      <c r="A37" s="397" t="s">
        <v>142</v>
      </c>
      <c r="B37" s="405">
        <f>SUM(C37:D37)</f>
        <v>118931</v>
      </c>
      <c r="C37" s="406">
        <v>41</v>
      </c>
      <c r="D37" s="406">
        <v>118890</v>
      </c>
      <c r="E37" s="398" t="s">
        <v>143</v>
      </c>
      <c r="F37" s="96"/>
    </row>
    <row r="38" spans="1:6" s="97" customFormat="1" ht="15" customHeight="1">
      <c r="A38" s="397" t="s">
        <v>144</v>
      </c>
      <c r="B38" s="405">
        <f>SUM(C38:D38)</f>
        <v>164365</v>
      </c>
      <c r="C38" s="406">
        <v>17</v>
      </c>
      <c r="D38" s="406">
        <v>164348</v>
      </c>
      <c r="E38" s="398" t="s">
        <v>145</v>
      </c>
      <c r="F38" s="96"/>
    </row>
    <row r="39" spans="1:6" s="95" customFormat="1" ht="15" customHeight="1">
      <c r="A39" s="397" t="s">
        <v>146</v>
      </c>
      <c r="B39" s="405">
        <f>SUM(C39:D39)</f>
        <v>416550</v>
      </c>
      <c r="C39" s="406">
        <v>33</v>
      </c>
      <c r="D39" s="406">
        <v>416517</v>
      </c>
      <c r="E39" s="398" t="s">
        <v>147</v>
      </c>
      <c r="F39" s="94"/>
    </row>
    <row r="40" spans="1:6" s="95" customFormat="1" ht="15" customHeight="1">
      <c r="A40" s="397" t="s">
        <v>373</v>
      </c>
      <c r="B40" s="405">
        <f>SUM(C40:D40)</f>
        <v>210618</v>
      </c>
      <c r="C40" s="406">
        <v>142</v>
      </c>
      <c r="D40" s="406">
        <v>210476</v>
      </c>
      <c r="E40" s="398" t="s">
        <v>374</v>
      </c>
      <c r="F40" s="94"/>
    </row>
    <row r="41" spans="1:6" s="95" customFormat="1" ht="15" customHeight="1">
      <c r="A41" s="413" t="s">
        <v>44</v>
      </c>
      <c r="B41" s="407">
        <f>SUM(B42:B47)</f>
        <v>2085400</v>
      </c>
      <c r="C41" s="407">
        <f>SUM(C42:C47)</f>
        <v>1220</v>
      </c>
      <c r="D41" s="407">
        <f>SUM(D42:D47)</f>
        <v>2084180</v>
      </c>
      <c r="E41" s="416" t="s">
        <v>413</v>
      </c>
      <c r="F41" s="94"/>
    </row>
    <row r="42" spans="1:6" s="97" customFormat="1" ht="15" customHeight="1">
      <c r="A42" s="289" t="s">
        <v>148</v>
      </c>
      <c r="B42" s="405">
        <f t="shared" ref="B42:B47" si="1">SUM(C42:D42)</f>
        <v>488357</v>
      </c>
      <c r="C42" s="406">
        <v>290</v>
      </c>
      <c r="D42" s="406">
        <v>488067</v>
      </c>
      <c r="E42" s="398" t="s">
        <v>149</v>
      </c>
      <c r="F42" s="96"/>
    </row>
    <row r="43" spans="1:6" s="97" customFormat="1" ht="15" customHeight="1">
      <c r="A43" s="397" t="s">
        <v>150</v>
      </c>
      <c r="B43" s="405">
        <f t="shared" si="1"/>
        <v>307692</v>
      </c>
      <c r="C43" s="406">
        <v>17</v>
      </c>
      <c r="D43" s="406">
        <v>307675</v>
      </c>
      <c r="E43" s="398" t="s">
        <v>151</v>
      </c>
      <c r="F43" s="81"/>
    </row>
    <row r="44" spans="1:6" s="97" customFormat="1" ht="15" customHeight="1">
      <c r="A44" s="397" t="s">
        <v>152</v>
      </c>
      <c r="B44" s="405">
        <f t="shared" si="1"/>
        <v>383493</v>
      </c>
      <c r="C44" s="406">
        <v>22</v>
      </c>
      <c r="D44" s="406">
        <v>383471</v>
      </c>
      <c r="E44" s="398" t="s">
        <v>153</v>
      </c>
      <c r="F44" s="96"/>
    </row>
    <row r="45" spans="1:6" s="97" customFormat="1" ht="15" customHeight="1">
      <c r="A45" s="397" t="s">
        <v>154</v>
      </c>
      <c r="B45" s="405">
        <f t="shared" si="1"/>
        <v>344012</v>
      </c>
      <c r="C45" s="406">
        <v>236</v>
      </c>
      <c r="D45" s="406">
        <v>343776</v>
      </c>
      <c r="E45" s="398" t="s">
        <v>155</v>
      </c>
      <c r="F45" s="96"/>
    </row>
    <row r="46" spans="1:6" s="97" customFormat="1" ht="15" customHeight="1">
      <c r="A46" s="397" t="s">
        <v>156</v>
      </c>
      <c r="B46" s="405">
        <f t="shared" si="1"/>
        <v>349920</v>
      </c>
      <c r="C46" s="406">
        <v>616</v>
      </c>
      <c r="D46" s="406">
        <v>349304</v>
      </c>
      <c r="E46" s="398" t="s">
        <v>157</v>
      </c>
      <c r="F46" s="96"/>
    </row>
    <row r="47" spans="1:6" s="97" customFormat="1" ht="15" customHeight="1">
      <c r="A47" s="397" t="s">
        <v>392</v>
      </c>
      <c r="B47" s="405">
        <f t="shared" si="1"/>
        <v>211926</v>
      </c>
      <c r="C47" s="406">
        <v>39</v>
      </c>
      <c r="D47" s="406">
        <v>211887</v>
      </c>
      <c r="E47" s="398" t="s">
        <v>393</v>
      </c>
      <c r="F47" s="96"/>
    </row>
    <row r="48" spans="1:6" s="95" customFormat="1" ht="15" customHeight="1">
      <c r="A48" s="412" t="s">
        <v>46</v>
      </c>
      <c r="B48" s="407">
        <f>SUM(B49:B55)</f>
        <v>674598</v>
      </c>
      <c r="C48" s="407">
        <f>SUM(C49:C55)</f>
        <v>362</v>
      </c>
      <c r="D48" s="407">
        <f>SUM(D49:D55)</f>
        <v>674236</v>
      </c>
      <c r="E48" s="417" t="s">
        <v>47</v>
      </c>
      <c r="F48" s="94"/>
    </row>
    <row r="49" spans="1:6" s="97" customFormat="1" ht="15" customHeight="1">
      <c r="A49" s="399" t="s">
        <v>158</v>
      </c>
      <c r="B49" s="405">
        <f t="shared" ref="B49:B55" si="2">SUM(C49:D49)</f>
        <v>106447</v>
      </c>
      <c r="C49" s="406">
        <v>127</v>
      </c>
      <c r="D49" s="406">
        <v>106320</v>
      </c>
      <c r="E49" s="398" t="s">
        <v>414</v>
      </c>
      <c r="F49" s="96"/>
    </row>
    <row r="50" spans="1:6" s="97" customFormat="1" ht="15" customHeight="1">
      <c r="A50" s="399" t="s">
        <v>159</v>
      </c>
      <c r="B50" s="405">
        <f t="shared" si="2"/>
        <v>69203</v>
      </c>
      <c r="C50" s="406">
        <v>4</v>
      </c>
      <c r="D50" s="406">
        <v>69199</v>
      </c>
      <c r="E50" s="398" t="s">
        <v>160</v>
      </c>
      <c r="F50" s="96"/>
    </row>
    <row r="51" spans="1:6" s="97" customFormat="1" ht="15" customHeight="1">
      <c r="A51" s="399" t="s">
        <v>161</v>
      </c>
      <c r="B51" s="405">
        <f t="shared" si="2"/>
        <v>42619</v>
      </c>
      <c r="C51" s="406">
        <v>17</v>
      </c>
      <c r="D51" s="406">
        <v>42602</v>
      </c>
      <c r="E51" s="398" t="s">
        <v>162</v>
      </c>
      <c r="F51" s="81"/>
    </row>
    <row r="52" spans="1:6" s="97" customFormat="1" ht="15" customHeight="1">
      <c r="A52" s="399" t="s">
        <v>163</v>
      </c>
      <c r="B52" s="405">
        <f t="shared" si="2"/>
        <v>172803</v>
      </c>
      <c r="C52" s="406">
        <v>49</v>
      </c>
      <c r="D52" s="406">
        <v>172754</v>
      </c>
      <c r="E52" s="398" t="s">
        <v>164</v>
      </c>
      <c r="F52" s="96"/>
    </row>
    <row r="53" spans="1:6" s="97" customFormat="1" ht="15" customHeight="1">
      <c r="A53" s="399" t="s">
        <v>165</v>
      </c>
      <c r="B53" s="405">
        <f t="shared" si="2"/>
        <v>45493</v>
      </c>
      <c r="C53" s="406">
        <v>130</v>
      </c>
      <c r="D53" s="406">
        <v>45363</v>
      </c>
      <c r="E53" s="398" t="s">
        <v>415</v>
      </c>
      <c r="F53" s="96"/>
    </row>
    <row r="54" spans="1:6" s="97" customFormat="1" ht="15" customHeight="1">
      <c r="A54" s="399" t="s">
        <v>166</v>
      </c>
      <c r="B54" s="405">
        <f t="shared" si="2"/>
        <v>82998</v>
      </c>
      <c r="C54" s="406">
        <v>8</v>
      </c>
      <c r="D54" s="406">
        <v>82990</v>
      </c>
      <c r="E54" s="398" t="s">
        <v>167</v>
      </c>
      <c r="F54" s="96"/>
    </row>
    <row r="55" spans="1:6" s="97" customFormat="1" ht="15">
      <c r="A55" s="399" t="s">
        <v>391</v>
      </c>
      <c r="B55" s="405">
        <f t="shared" si="2"/>
        <v>155035</v>
      </c>
      <c r="C55" s="406">
        <v>27</v>
      </c>
      <c r="D55" s="406">
        <v>155008</v>
      </c>
      <c r="E55" s="398" t="s">
        <v>398</v>
      </c>
      <c r="F55" s="96"/>
    </row>
    <row r="56" spans="1:6" s="97" customFormat="1" ht="12.75" customHeight="1">
      <c r="A56" s="41"/>
      <c r="B56" s="98"/>
      <c r="C56" s="98"/>
      <c r="D56" s="98"/>
      <c r="E56" s="99"/>
      <c r="F56" s="96"/>
    </row>
    <row r="57" spans="1:6" s="97" customFormat="1" ht="12.75" customHeight="1">
      <c r="A57" s="41"/>
      <c r="B57" s="98"/>
      <c r="C57" s="98"/>
      <c r="D57" s="98"/>
      <c r="E57" s="99"/>
      <c r="F57" s="96"/>
    </row>
    <row r="58" spans="1:6" s="97" customFormat="1" ht="12.75" customHeight="1">
      <c r="A58" s="41"/>
      <c r="B58" s="98"/>
      <c r="C58" s="98"/>
      <c r="D58" s="98"/>
      <c r="E58" s="99"/>
      <c r="F58" s="96"/>
    </row>
    <row r="59" spans="1:6" s="97" customFormat="1" ht="12.75" customHeight="1">
      <c r="A59" s="41"/>
      <c r="B59" s="98"/>
      <c r="C59" s="98"/>
      <c r="D59" s="98"/>
      <c r="E59" s="99"/>
      <c r="F59" s="96"/>
    </row>
    <row r="60" spans="1:6" s="97" customFormat="1" ht="12.75" customHeight="1">
      <c r="A60" s="41"/>
      <c r="B60" s="98"/>
      <c r="C60" s="98"/>
      <c r="D60" s="98"/>
      <c r="E60" s="99"/>
      <c r="F60" s="96"/>
    </row>
    <row r="61" spans="1:6" s="97" customFormat="1" ht="12.75" customHeight="1">
      <c r="A61" s="41"/>
      <c r="B61" s="98"/>
      <c r="C61" s="98"/>
      <c r="D61" s="98"/>
      <c r="E61" s="99"/>
      <c r="F61" s="96"/>
    </row>
    <row r="62" spans="1:6" s="97" customFormat="1" ht="12.75" customHeight="1">
      <c r="A62" s="41"/>
      <c r="B62" s="98"/>
      <c r="C62" s="98"/>
      <c r="D62" s="98"/>
      <c r="E62" s="99"/>
      <c r="F62" s="96"/>
    </row>
    <row r="63" spans="1:6" s="97" customFormat="1" ht="12.75" customHeight="1">
      <c r="A63" s="41"/>
      <c r="B63" s="98"/>
      <c r="C63" s="98"/>
      <c r="D63" s="98"/>
      <c r="E63" s="99"/>
      <c r="F63" s="96"/>
    </row>
    <row r="64" spans="1:6" s="97" customFormat="1" ht="12.75" customHeight="1">
      <c r="A64" s="41"/>
      <c r="B64" s="98"/>
      <c r="C64" s="98"/>
      <c r="D64" s="98"/>
      <c r="E64" s="99"/>
      <c r="F64" s="96"/>
    </row>
    <row r="65" spans="1:6" s="97" customFormat="1" ht="12.75" customHeight="1">
      <c r="A65" s="41"/>
      <c r="B65" s="98"/>
      <c r="C65" s="98"/>
      <c r="D65" s="98"/>
      <c r="E65" s="99"/>
      <c r="F65" s="96"/>
    </row>
    <row r="66" spans="1:6" s="81" customFormat="1" ht="24.75" customHeight="1">
      <c r="A66" s="78" t="s">
        <v>4</v>
      </c>
      <c r="B66" s="83"/>
      <c r="C66" s="83"/>
      <c r="D66" s="83"/>
      <c r="E66" s="80" t="s">
        <v>5</v>
      </c>
    </row>
    <row r="67" spans="1:6" s="83" customFormat="1" ht="18.95" customHeight="1">
      <c r="E67" s="101"/>
    </row>
    <row r="68" spans="1:6" s="83" customFormat="1" ht="18.95" customHeight="1">
      <c r="A68" s="82" t="s">
        <v>576</v>
      </c>
      <c r="E68" s="84" t="s">
        <v>575</v>
      </c>
      <c r="F68" s="81"/>
    </row>
    <row r="69" spans="1:6" s="83" customFormat="1" ht="18.95" customHeight="1">
      <c r="A69" s="82" t="s">
        <v>574</v>
      </c>
      <c r="E69" s="85" t="s">
        <v>573</v>
      </c>
      <c r="F69" s="81"/>
    </row>
    <row r="70" spans="1:6" s="83" customFormat="1" ht="18.95" customHeight="1">
      <c r="A70" s="102"/>
      <c r="B70" s="103"/>
      <c r="C70" s="87"/>
      <c r="D70" s="87"/>
      <c r="E70" s="104"/>
      <c r="F70" s="88"/>
    </row>
    <row r="71" spans="1:6" s="83" customFormat="1" ht="16.5" customHeight="1">
      <c r="A71" s="89" t="s">
        <v>558</v>
      </c>
      <c r="B71" s="87" t="s">
        <v>8</v>
      </c>
      <c r="C71" s="43" t="s">
        <v>557</v>
      </c>
      <c r="D71" s="90" t="s">
        <v>556</v>
      </c>
      <c r="E71" s="420" t="s">
        <v>555</v>
      </c>
      <c r="F71" s="88"/>
    </row>
    <row r="72" spans="1:6" s="83" customFormat="1" ht="13.5" customHeight="1">
      <c r="A72" s="89"/>
      <c r="B72" s="88" t="s">
        <v>110</v>
      </c>
      <c r="C72" s="91" t="s">
        <v>554</v>
      </c>
      <c r="D72" s="91" t="s">
        <v>553</v>
      </c>
      <c r="E72" s="421"/>
      <c r="F72" s="92"/>
    </row>
    <row r="73" spans="1:6" s="95" customFormat="1" ht="8.1" customHeight="1">
      <c r="A73" s="105"/>
      <c r="B73" s="81"/>
      <c r="C73" s="81"/>
      <c r="D73" s="81"/>
      <c r="E73" s="93"/>
      <c r="F73" s="81"/>
    </row>
    <row r="74" spans="1:6" s="97" customFormat="1" ht="15" customHeight="1">
      <c r="A74" s="185" t="s">
        <v>48</v>
      </c>
      <c r="B74" s="404">
        <f>SUM(B75:B78)</f>
        <v>223684</v>
      </c>
      <c r="C74" s="404">
        <f>SUM(C75:C78)</f>
        <v>173</v>
      </c>
      <c r="D74" s="404">
        <f>SUM(D75:D78)</f>
        <v>223511</v>
      </c>
      <c r="E74" s="418" t="s">
        <v>49</v>
      </c>
      <c r="F74" s="106"/>
    </row>
    <row r="75" spans="1:6" s="97" customFormat="1" ht="15" customHeight="1">
      <c r="A75" s="397" t="s">
        <v>399</v>
      </c>
      <c r="B75" s="403">
        <f>SUM(C75:D75)</f>
        <v>0</v>
      </c>
      <c r="C75" s="403">
        <v>0</v>
      </c>
      <c r="D75" s="403">
        <v>0</v>
      </c>
      <c r="E75" s="400" t="s">
        <v>416</v>
      </c>
      <c r="F75" s="96"/>
    </row>
    <row r="76" spans="1:6" s="97" customFormat="1" ht="15" customHeight="1">
      <c r="A76" s="397" t="s">
        <v>169</v>
      </c>
      <c r="B76" s="405">
        <f>SUM(C76:D76)</f>
        <v>52635</v>
      </c>
      <c r="C76" s="406">
        <v>51</v>
      </c>
      <c r="D76" s="406">
        <v>52584</v>
      </c>
      <c r="E76" s="400" t="s">
        <v>170</v>
      </c>
      <c r="F76" s="96"/>
    </row>
    <row r="77" spans="1:6" s="97" customFormat="1" ht="15" customHeight="1">
      <c r="A77" s="397" t="s">
        <v>171</v>
      </c>
      <c r="B77" s="405">
        <f>SUM(C77:D77)</f>
        <v>115646</v>
      </c>
      <c r="C77" s="406">
        <v>83</v>
      </c>
      <c r="D77" s="406">
        <v>115563</v>
      </c>
      <c r="E77" s="400" t="s">
        <v>172</v>
      </c>
      <c r="F77" s="96"/>
    </row>
    <row r="78" spans="1:6" s="97" customFormat="1" ht="15" customHeight="1">
      <c r="A78" s="147" t="s">
        <v>173</v>
      </c>
      <c r="B78" s="405">
        <f>SUM(C78:D78)</f>
        <v>55403</v>
      </c>
      <c r="C78" s="406">
        <v>39</v>
      </c>
      <c r="D78" s="406">
        <v>55364</v>
      </c>
      <c r="E78" s="400" t="s">
        <v>174</v>
      </c>
      <c r="F78" s="96"/>
    </row>
    <row r="79" spans="1:6" s="95" customFormat="1" ht="15" customHeight="1">
      <c r="A79" s="411" t="s">
        <v>50</v>
      </c>
      <c r="B79" s="404">
        <f>SUM(B80:B83)</f>
        <v>384634</v>
      </c>
      <c r="C79" s="404">
        <f>SUM(C80:C83)</f>
        <v>322</v>
      </c>
      <c r="D79" s="404">
        <f>SUM(D80:D83)</f>
        <v>384312</v>
      </c>
      <c r="E79" s="419" t="s">
        <v>417</v>
      </c>
      <c r="F79" s="94"/>
    </row>
    <row r="80" spans="1:6" s="97" customFormat="1" ht="15" customHeight="1">
      <c r="A80" s="397" t="s">
        <v>175</v>
      </c>
      <c r="B80" s="405">
        <f>SUM(C80:D80)</f>
        <v>261142</v>
      </c>
      <c r="C80" s="406">
        <v>43</v>
      </c>
      <c r="D80" s="406">
        <v>261099</v>
      </c>
      <c r="E80" s="400" t="s">
        <v>176</v>
      </c>
      <c r="F80" s="108"/>
    </row>
    <row r="81" spans="1:6" s="97" customFormat="1" ht="15" customHeight="1">
      <c r="A81" s="397" t="s">
        <v>177</v>
      </c>
      <c r="B81" s="403">
        <f>SUM(C81:D81)</f>
        <v>0</v>
      </c>
      <c r="C81" s="403">
        <v>0</v>
      </c>
      <c r="D81" s="403">
        <v>0</v>
      </c>
      <c r="E81" s="400" t="s">
        <v>178</v>
      </c>
      <c r="F81" s="109"/>
    </row>
    <row r="82" spans="1:6" s="97" customFormat="1" ht="15" customHeight="1">
      <c r="A82" s="397" t="s">
        <v>179</v>
      </c>
      <c r="B82" s="405">
        <f>SUM(C82:D82)</f>
        <v>66505</v>
      </c>
      <c r="C82" s="406">
        <v>22</v>
      </c>
      <c r="D82" s="406">
        <v>66483</v>
      </c>
      <c r="E82" s="400" t="s">
        <v>418</v>
      </c>
      <c r="F82" s="96"/>
    </row>
    <row r="83" spans="1:6" s="97" customFormat="1" ht="15" customHeight="1">
      <c r="A83" s="397" t="s">
        <v>180</v>
      </c>
      <c r="B83" s="405">
        <f>SUM(C83:D83)</f>
        <v>56987</v>
      </c>
      <c r="C83" s="406">
        <v>257</v>
      </c>
      <c r="D83" s="406">
        <v>56730</v>
      </c>
      <c r="E83" s="400" t="s">
        <v>419</v>
      </c>
      <c r="F83" s="96"/>
    </row>
    <row r="84" spans="1:6" s="95" customFormat="1" ht="15" customHeight="1">
      <c r="A84" s="411" t="s">
        <v>52</v>
      </c>
      <c r="B84" s="404">
        <f>SUM(B85:B88)</f>
        <v>1338360</v>
      </c>
      <c r="C84" s="404">
        <f>SUM(C85:C88)</f>
        <v>152</v>
      </c>
      <c r="D84" s="404">
        <f>SUM(D85:D88)</f>
        <v>1338208</v>
      </c>
      <c r="E84" s="419" t="s">
        <v>420</v>
      </c>
      <c r="F84" s="94"/>
    </row>
    <row r="85" spans="1:6" s="97" customFormat="1" ht="15" customHeight="1">
      <c r="A85" s="399" t="s">
        <v>181</v>
      </c>
      <c r="B85" s="405">
        <f>SUM(C85:D85)</f>
        <v>474441</v>
      </c>
      <c r="C85" s="406">
        <v>84</v>
      </c>
      <c r="D85" s="406">
        <v>474357</v>
      </c>
      <c r="E85" s="400" t="s">
        <v>182</v>
      </c>
      <c r="F85" s="94"/>
    </row>
    <row r="86" spans="1:6" s="97" customFormat="1" ht="15" customHeight="1">
      <c r="A86" s="399" t="s">
        <v>183</v>
      </c>
      <c r="B86" s="405">
        <f>SUM(C86:D86)</f>
        <v>346093</v>
      </c>
      <c r="C86" s="406">
        <v>40</v>
      </c>
      <c r="D86" s="406">
        <v>346053</v>
      </c>
      <c r="E86" s="400" t="s">
        <v>184</v>
      </c>
      <c r="F86" s="108"/>
    </row>
    <row r="87" spans="1:6" s="97" customFormat="1" ht="15" customHeight="1">
      <c r="A87" s="289" t="s">
        <v>377</v>
      </c>
      <c r="B87" s="405">
        <f>SUM(C87:D87)</f>
        <v>366766</v>
      </c>
      <c r="C87" s="406">
        <v>16</v>
      </c>
      <c r="D87" s="406">
        <v>366750</v>
      </c>
      <c r="E87" s="400" t="s">
        <v>379</v>
      </c>
      <c r="F87" s="108"/>
    </row>
    <row r="88" spans="1:6" s="97" customFormat="1" ht="15" customHeight="1">
      <c r="A88" s="399" t="s">
        <v>378</v>
      </c>
      <c r="B88" s="405">
        <f>SUM(C88:D88)</f>
        <v>151060</v>
      </c>
      <c r="C88" s="406">
        <v>12</v>
      </c>
      <c r="D88" s="406">
        <v>151048</v>
      </c>
      <c r="E88" s="400" t="s">
        <v>380</v>
      </c>
      <c r="F88" s="108"/>
    </row>
    <row r="89" spans="1:6" s="95" customFormat="1" ht="15" customHeight="1">
      <c r="A89" s="412" t="s">
        <v>54</v>
      </c>
      <c r="B89" s="404">
        <f>SUM(B90:B92)</f>
        <v>975094</v>
      </c>
      <c r="C89" s="404">
        <f>SUM(C90:C92)</f>
        <v>169</v>
      </c>
      <c r="D89" s="404">
        <f>SUM(D90:D92)</f>
        <v>974925</v>
      </c>
      <c r="E89" s="419" t="s">
        <v>421</v>
      </c>
      <c r="F89" s="94"/>
    </row>
    <row r="90" spans="1:6" s="97" customFormat="1" ht="15" customHeight="1">
      <c r="A90" s="401" t="s">
        <v>185</v>
      </c>
      <c r="B90" s="405">
        <f>SUM(C90:D90)</f>
        <v>453317</v>
      </c>
      <c r="C90" s="406">
        <v>69</v>
      </c>
      <c r="D90" s="406">
        <v>453248</v>
      </c>
      <c r="E90" s="400" t="s">
        <v>186</v>
      </c>
      <c r="F90" s="94"/>
    </row>
    <row r="91" spans="1:6" s="97" customFormat="1" ht="15" customHeight="1">
      <c r="A91" s="397" t="s">
        <v>187</v>
      </c>
      <c r="B91" s="405">
        <f>SUM(C91:D91)</f>
        <v>224670</v>
      </c>
      <c r="C91" s="406">
        <v>45</v>
      </c>
      <c r="D91" s="406">
        <v>224625</v>
      </c>
      <c r="E91" s="400" t="s">
        <v>188</v>
      </c>
      <c r="F91" s="96"/>
    </row>
    <row r="92" spans="1:6" s="97" customFormat="1" ht="15" customHeight="1">
      <c r="A92" s="397" t="s">
        <v>385</v>
      </c>
      <c r="B92" s="405">
        <f>SUM(C92:D92)</f>
        <v>297107</v>
      </c>
      <c r="C92" s="406">
        <v>55</v>
      </c>
      <c r="D92" s="406">
        <v>297052</v>
      </c>
      <c r="E92" s="400" t="s">
        <v>386</v>
      </c>
      <c r="F92" s="96"/>
    </row>
    <row r="93" spans="1:6" s="95" customFormat="1" ht="15" customHeight="1">
      <c r="A93" s="413" t="s">
        <v>56</v>
      </c>
      <c r="B93" s="404">
        <f>SUM(B94:B99)</f>
        <v>874259</v>
      </c>
      <c r="C93" s="404">
        <f>SUM(C94:C99)</f>
        <v>154</v>
      </c>
      <c r="D93" s="404">
        <f>SUM(D94:D99)</f>
        <v>874105</v>
      </c>
      <c r="E93" s="419" t="s">
        <v>422</v>
      </c>
      <c r="F93" s="94"/>
    </row>
    <row r="94" spans="1:6" s="97" customFormat="1" ht="15" customHeight="1">
      <c r="A94" s="397" t="s">
        <v>189</v>
      </c>
      <c r="B94" s="405">
        <f t="shared" ref="B94:B99" si="3">SUM(C94:D94)</f>
        <v>125219</v>
      </c>
      <c r="C94" s="406">
        <v>24</v>
      </c>
      <c r="D94" s="406">
        <v>125195</v>
      </c>
      <c r="E94" s="400" t="s">
        <v>190</v>
      </c>
      <c r="F94" s="96"/>
    </row>
    <row r="95" spans="1:6" s="97" customFormat="1" ht="15" customHeight="1">
      <c r="A95" s="397" t="s">
        <v>191</v>
      </c>
      <c r="B95" s="405">
        <f t="shared" si="3"/>
        <v>224367</v>
      </c>
      <c r="C95" s="406">
        <v>50</v>
      </c>
      <c r="D95" s="406">
        <v>224317</v>
      </c>
      <c r="E95" s="400" t="s">
        <v>192</v>
      </c>
      <c r="F95" s="96"/>
    </row>
    <row r="96" spans="1:6" s="97" customFormat="1" ht="15" customHeight="1">
      <c r="A96" s="289" t="s">
        <v>193</v>
      </c>
      <c r="B96" s="405">
        <f t="shared" si="3"/>
        <v>70736</v>
      </c>
      <c r="C96" s="406">
        <v>10</v>
      </c>
      <c r="D96" s="406">
        <v>70726</v>
      </c>
      <c r="E96" s="400" t="s">
        <v>194</v>
      </c>
      <c r="F96" s="81"/>
    </row>
    <row r="97" spans="1:6" s="97" customFormat="1" ht="15" customHeight="1">
      <c r="A97" s="397" t="s">
        <v>195</v>
      </c>
      <c r="B97" s="405">
        <f t="shared" si="3"/>
        <v>142578</v>
      </c>
      <c r="C97" s="406">
        <v>14</v>
      </c>
      <c r="D97" s="406">
        <v>142564</v>
      </c>
      <c r="E97" s="400" t="s">
        <v>196</v>
      </c>
      <c r="F97" s="94"/>
    </row>
    <row r="98" spans="1:6" s="95" customFormat="1" ht="15" customHeight="1">
      <c r="A98" s="397" t="s">
        <v>197</v>
      </c>
      <c r="B98" s="405">
        <f t="shared" si="3"/>
        <v>148120</v>
      </c>
      <c r="C98" s="406">
        <v>39</v>
      </c>
      <c r="D98" s="406">
        <v>148081</v>
      </c>
      <c r="E98" s="400" t="s">
        <v>198</v>
      </c>
      <c r="F98" s="96"/>
    </row>
    <row r="99" spans="1:6" s="95" customFormat="1" ht="15" customHeight="1">
      <c r="A99" s="402" t="s">
        <v>394</v>
      </c>
      <c r="B99" s="405">
        <f t="shared" si="3"/>
        <v>163239</v>
      </c>
      <c r="C99" s="406">
        <v>17</v>
      </c>
      <c r="D99" s="406">
        <v>163222</v>
      </c>
      <c r="E99" s="400" t="s">
        <v>395</v>
      </c>
      <c r="F99" s="96"/>
    </row>
    <row r="100" spans="1:6" s="95" customFormat="1" ht="15" customHeight="1">
      <c r="A100" s="414" t="s">
        <v>58</v>
      </c>
      <c r="B100" s="404">
        <f>SUM(B101:B104)</f>
        <v>432138</v>
      </c>
      <c r="C100" s="404">
        <f>SUM(C101:C104)</f>
        <v>104</v>
      </c>
      <c r="D100" s="404">
        <f>SUM(D101:D104)</f>
        <v>432034</v>
      </c>
      <c r="E100" s="419" t="s">
        <v>423</v>
      </c>
      <c r="F100" s="94"/>
    </row>
    <row r="101" spans="1:6" s="97" customFormat="1" ht="15" customHeight="1">
      <c r="A101" s="289" t="s">
        <v>199</v>
      </c>
      <c r="B101" s="405">
        <f>SUM(C101:D101)</f>
        <v>131907</v>
      </c>
      <c r="C101" s="406">
        <v>68</v>
      </c>
      <c r="D101" s="406">
        <v>131839</v>
      </c>
      <c r="E101" s="400" t="s">
        <v>200</v>
      </c>
      <c r="F101" s="96"/>
    </row>
    <row r="102" spans="1:6" s="97" customFormat="1" ht="15" customHeight="1">
      <c r="A102" s="399" t="s">
        <v>201</v>
      </c>
      <c r="B102" s="405">
        <f>SUM(C102:D102)</f>
        <v>20363</v>
      </c>
      <c r="C102" s="406">
        <v>2</v>
      </c>
      <c r="D102" s="406">
        <v>20361</v>
      </c>
      <c r="E102" s="400" t="s">
        <v>424</v>
      </c>
      <c r="F102" s="96"/>
    </row>
    <row r="103" spans="1:6" s="97" customFormat="1" ht="15" customHeight="1">
      <c r="A103" s="399" t="s">
        <v>202</v>
      </c>
      <c r="B103" s="405">
        <f>SUM(C103:D103)</f>
        <v>149004</v>
      </c>
      <c r="C103" s="406">
        <v>22</v>
      </c>
      <c r="D103" s="406">
        <v>148982</v>
      </c>
      <c r="E103" s="400" t="s">
        <v>203</v>
      </c>
      <c r="F103" s="94"/>
    </row>
    <row r="104" spans="1:6" s="97" customFormat="1" ht="15" customHeight="1">
      <c r="A104" s="399" t="s">
        <v>400</v>
      </c>
      <c r="B104" s="405">
        <f>SUM(C104:D104)</f>
        <v>130864</v>
      </c>
      <c r="C104" s="406">
        <v>12</v>
      </c>
      <c r="D104" s="406">
        <v>130852</v>
      </c>
      <c r="E104" s="400" t="s">
        <v>204</v>
      </c>
      <c r="F104" s="96"/>
    </row>
    <row r="105" spans="1:6" s="95" customFormat="1" ht="15" customHeight="1">
      <c r="A105" s="185" t="s">
        <v>60</v>
      </c>
      <c r="B105" s="404">
        <f>SUM(B106:B109)</f>
        <v>1284581</v>
      </c>
      <c r="C105" s="404">
        <f>SUM(C106:C109)</f>
        <v>96</v>
      </c>
      <c r="D105" s="404">
        <f>SUM(D106:D109)</f>
        <v>1284485</v>
      </c>
      <c r="E105" s="419" t="s">
        <v>425</v>
      </c>
      <c r="F105" s="94"/>
    </row>
    <row r="106" spans="1:6" s="95" customFormat="1" ht="15" customHeight="1">
      <c r="A106" s="399" t="s">
        <v>205</v>
      </c>
      <c r="B106" s="405">
        <f>SUM(C106:D106)</f>
        <v>262285</v>
      </c>
      <c r="C106" s="406">
        <v>35</v>
      </c>
      <c r="D106" s="406">
        <v>262250</v>
      </c>
      <c r="E106" s="400" t="s">
        <v>206</v>
      </c>
      <c r="F106" s="96"/>
    </row>
    <row r="107" spans="1:6" s="97" customFormat="1" ht="15" customHeight="1">
      <c r="A107" s="399" t="s">
        <v>207</v>
      </c>
      <c r="B107" s="405">
        <f>SUM(C107:D107)</f>
        <v>576024</v>
      </c>
      <c r="C107" s="406">
        <v>24</v>
      </c>
      <c r="D107" s="406">
        <v>576000</v>
      </c>
      <c r="E107" s="400" t="s">
        <v>208</v>
      </c>
      <c r="F107" s="96"/>
    </row>
    <row r="108" spans="1:6" s="97" customFormat="1" ht="15" customHeight="1">
      <c r="A108" s="399" t="s">
        <v>209</v>
      </c>
      <c r="B108" s="405">
        <f>SUM(C108:D108)</f>
        <v>320435</v>
      </c>
      <c r="C108" s="406">
        <v>14</v>
      </c>
      <c r="D108" s="406">
        <v>320421</v>
      </c>
      <c r="E108" s="400" t="s">
        <v>210</v>
      </c>
      <c r="F108" s="96"/>
    </row>
    <row r="109" spans="1:6" s="97" customFormat="1" ht="15" customHeight="1">
      <c r="A109" s="399" t="s">
        <v>375</v>
      </c>
      <c r="B109" s="405">
        <f>SUM(C109:D109)</f>
        <v>125837</v>
      </c>
      <c r="C109" s="406">
        <v>23</v>
      </c>
      <c r="D109" s="406">
        <v>125814</v>
      </c>
      <c r="E109" s="400" t="s">
        <v>376</v>
      </c>
      <c r="F109" s="96"/>
    </row>
    <row r="110" spans="1:6" s="107" customFormat="1" ht="15" customHeight="1">
      <c r="A110" s="247" t="s">
        <v>62</v>
      </c>
      <c r="B110" s="404">
        <f>SUM(B111:B117)</f>
        <v>1162719</v>
      </c>
      <c r="C110" s="404">
        <f>SUM(C111:C117)</f>
        <v>307</v>
      </c>
      <c r="D110" s="404">
        <f>SUM(D111:D117)</f>
        <v>1162412</v>
      </c>
      <c r="E110" s="419" t="s">
        <v>426</v>
      </c>
      <c r="F110" s="94"/>
    </row>
    <row r="111" spans="1:6" s="97" customFormat="1" ht="15" customHeight="1">
      <c r="A111" s="399" t="s">
        <v>211</v>
      </c>
      <c r="B111" s="405">
        <f t="shared" ref="B111:B117" si="4">SUM(C111:D111)</f>
        <v>400007</v>
      </c>
      <c r="C111" s="406">
        <v>47</v>
      </c>
      <c r="D111" s="406">
        <v>399960</v>
      </c>
      <c r="E111" s="400" t="s">
        <v>212</v>
      </c>
      <c r="F111" s="81"/>
    </row>
    <row r="112" spans="1:6" s="97" customFormat="1" ht="15" customHeight="1">
      <c r="A112" s="415" t="s">
        <v>213</v>
      </c>
      <c r="B112" s="405">
        <f t="shared" si="4"/>
        <v>76447</v>
      </c>
      <c r="C112" s="406">
        <v>44</v>
      </c>
      <c r="D112" s="406">
        <v>76403</v>
      </c>
      <c r="E112" s="400" t="s">
        <v>427</v>
      </c>
      <c r="F112" s="96"/>
    </row>
    <row r="113" spans="1:6" s="97" customFormat="1" ht="15" customHeight="1">
      <c r="A113" s="147" t="s">
        <v>214</v>
      </c>
      <c r="B113" s="405">
        <f t="shared" si="4"/>
        <v>231027</v>
      </c>
      <c r="C113" s="406">
        <v>99</v>
      </c>
      <c r="D113" s="406">
        <v>230928</v>
      </c>
      <c r="E113" s="400" t="s">
        <v>215</v>
      </c>
      <c r="F113" s="96"/>
    </row>
    <row r="114" spans="1:6" s="81" customFormat="1" ht="15" customHeight="1">
      <c r="A114" s="147" t="s">
        <v>216</v>
      </c>
      <c r="B114" s="405">
        <f t="shared" si="4"/>
        <v>60560</v>
      </c>
      <c r="C114" s="406">
        <v>40</v>
      </c>
      <c r="D114" s="406">
        <v>60520</v>
      </c>
      <c r="E114" s="400" t="s">
        <v>428</v>
      </c>
    </row>
    <row r="115" spans="1:6" s="81" customFormat="1" ht="15" customHeight="1">
      <c r="A115" s="147" t="s">
        <v>217</v>
      </c>
      <c r="B115" s="405">
        <f t="shared" si="4"/>
        <v>11879</v>
      </c>
      <c r="C115" s="406">
        <v>44</v>
      </c>
      <c r="D115" s="406">
        <v>11835</v>
      </c>
      <c r="E115" s="400" t="s">
        <v>429</v>
      </c>
      <c r="F115" s="110"/>
    </row>
    <row r="116" spans="1:6" s="81" customFormat="1" ht="15" customHeight="1">
      <c r="A116" s="147" t="s">
        <v>218</v>
      </c>
      <c r="B116" s="405">
        <f t="shared" si="4"/>
        <v>152401</v>
      </c>
      <c r="C116" s="406">
        <v>25</v>
      </c>
      <c r="D116" s="406">
        <v>152376</v>
      </c>
      <c r="E116" s="400" t="s">
        <v>219</v>
      </c>
      <c r="F116" s="110"/>
    </row>
    <row r="117" spans="1:6" s="81" customFormat="1" ht="15" customHeight="1">
      <c r="A117" s="147" t="s">
        <v>389</v>
      </c>
      <c r="B117" s="405">
        <f t="shared" si="4"/>
        <v>230398</v>
      </c>
      <c r="C117" s="406">
        <v>8</v>
      </c>
      <c r="D117" s="406">
        <v>230390</v>
      </c>
      <c r="E117" s="400" t="s">
        <v>390</v>
      </c>
      <c r="F117" s="110"/>
    </row>
    <row r="118" spans="1:6" s="107" customFormat="1" ht="15" customHeight="1">
      <c r="A118" s="408" t="s">
        <v>64</v>
      </c>
      <c r="B118" s="111">
        <f>B110+B105+B100+B93+B89+B84+B79+B74+B48+B41+B36+B32+B22+B16+B12+B9</f>
        <v>13415803</v>
      </c>
      <c r="C118" s="111">
        <f>C110+C105+C100+C93+C89+C84+C79+C74+C48+C41+C36+C32+C22+C16+C12+C9</f>
        <v>4572</v>
      </c>
      <c r="D118" s="111">
        <f>D110+D105+D100+D93+D89+D84+D79+D74+D48+D41+D36+D32+D22+D16+D12+D9</f>
        <v>13411231</v>
      </c>
      <c r="E118" s="418" t="s">
        <v>8</v>
      </c>
    </row>
    <row r="119" spans="1:6" s="107" customFormat="1" ht="13.5" customHeight="1">
      <c r="A119" s="45"/>
      <c r="C119" s="112"/>
      <c r="D119" s="112"/>
      <c r="E119" s="100"/>
    </row>
    <row r="120" spans="1:6" s="107" customFormat="1" ht="13.5" customHeight="1">
      <c r="A120" s="45"/>
      <c r="B120" s="112"/>
      <c r="C120" s="112"/>
      <c r="D120" s="112"/>
      <c r="E120" s="113"/>
    </row>
    <row r="121" spans="1:6" s="107" customFormat="1" ht="13.5" customHeight="1">
      <c r="A121" s="45"/>
      <c r="B121" s="112"/>
      <c r="C121" s="112"/>
      <c r="D121" s="112"/>
      <c r="E121" s="113"/>
    </row>
    <row r="122" spans="1:6" s="107" customFormat="1" ht="10.5" customHeight="1">
      <c r="A122" s="45"/>
      <c r="B122" s="112"/>
      <c r="C122" s="112"/>
      <c r="D122" s="112"/>
      <c r="E122" s="113"/>
    </row>
    <row r="123" spans="1:6" s="107" customFormat="1" ht="13.5" customHeight="1">
      <c r="A123" s="45"/>
      <c r="B123" s="112"/>
      <c r="C123" s="112"/>
      <c r="D123" s="112"/>
      <c r="E123" s="113"/>
    </row>
    <row r="124" spans="1:6" s="107" customFormat="1" ht="13.5" customHeight="1">
      <c r="A124" s="45"/>
      <c r="B124" s="112"/>
      <c r="C124" s="112"/>
      <c r="D124" s="112"/>
      <c r="E124" s="113"/>
    </row>
    <row r="125" spans="1:6" s="107" customFormat="1" ht="13.5" customHeight="1">
      <c r="A125" s="45"/>
      <c r="B125" s="112"/>
      <c r="C125" s="112"/>
      <c r="D125" s="112"/>
      <c r="E125" s="113"/>
    </row>
    <row r="126" spans="1:6" s="107" customFormat="1" ht="12" customHeight="1">
      <c r="A126" s="45"/>
      <c r="B126" s="112"/>
      <c r="C126" s="112"/>
      <c r="D126" s="112"/>
      <c r="E126" s="113"/>
    </row>
    <row r="127" spans="1:6" s="107" customFormat="1" ht="13.5" customHeight="1">
      <c r="A127" s="45"/>
      <c r="B127" s="112"/>
      <c r="C127" s="112"/>
      <c r="D127" s="112"/>
    </row>
    <row r="128" spans="1:6" s="81" customFormat="1" ht="13.5" customHeight="1">
      <c r="A128" s="574" t="s">
        <v>549</v>
      </c>
      <c r="B128" s="574"/>
      <c r="C128" s="537"/>
      <c r="D128" s="537"/>
      <c r="E128" s="537" t="s">
        <v>550</v>
      </c>
    </row>
    <row r="129" spans="1:5" s="23" customFormat="1" ht="12.75" customHeight="1">
      <c r="A129" s="578" t="s">
        <v>551</v>
      </c>
      <c r="B129" s="572"/>
      <c r="C129" s="572"/>
      <c r="D129" s="572"/>
      <c r="E129" s="533" t="s">
        <v>552</v>
      </c>
    </row>
    <row r="130" spans="1:5" s="81" customFormat="1" ht="12.75" customHeight="1">
      <c r="A130" s="409"/>
      <c r="B130" s="409"/>
      <c r="C130" s="409"/>
      <c r="D130" s="409"/>
      <c r="E130" s="409"/>
    </row>
    <row r="131" spans="1:5" s="81" customFormat="1" ht="12.75" customHeight="1">
      <c r="E131" s="93"/>
    </row>
    <row r="132" spans="1:5" s="81" customFormat="1" ht="12.75" customHeight="1">
      <c r="E132" s="93"/>
    </row>
    <row r="133" spans="1:5" s="81" customFormat="1" ht="13.5" customHeight="1">
      <c r="E133" s="93"/>
    </row>
    <row r="134" spans="1:5" s="81" customFormat="1" ht="13.5" customHeight="1">
      <c r="E134" s="93"/>
    </row>
    <row r="135" spans="1:5" s="81" customFormat="1" ht="13.5" customHeight="1">
      <c r="E135" s="93"/>
    </row>
  </sheetData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ignoredErrors>
    <ignoredError sqref="B12 B16 B22 B32 B36 B41 B48 B79 B84 B89 B93 B100 B105 B11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6"/>
  <dimension ref="A1:G66"/>
  <sheetViews>
    <sheetView showGridLines="0" workbookViewId="0">
      <selection sqref="A1:E66"/>
    </sheetView>
  </sheetViews>
  <sheetFormatPr baseColWidth="10" defaultRowHeight="12.75"/>
  <cols>
    <col min="1" max="1" width="25.7109375" style="464" customWidth="1"/>
    <col min="2" max="2" width="14.7109375" style="464" customWidth="1"/>
    <col min="3" max="3" width="20.42578125" style="464" customWidth="1"/>
    <col min="4" max="4" width="18.5703125" style="464" customWidth="1"/>
    <col min="5" max="5" width="29.7109375" style="464" customWidth="1"/>
    <col min="6" max="6" width="3.7109375" style="364" customWidth="1"/>
    <col min="7" max="16384" width="11.42578125" style="364"/>
  </cols>
  <sheetData>
    <row r="1" spans="1:7" ht="22.5">
      <c r="A1" s="114" t="s">
        <v>4</v>
      </c>
      <c r="B1" s="115"/>
      <c r="C1" s="115"/>
      <c r="E1" s="116" t="s">
        <v>5</v>
      </c>
    </row>
    <row r="2" spans="1:7">
      <c r="A2" s="115"/>
      <c r="B2" s="115"/>
      <c r="C2" s="115"/>
      <c r="D2" s="117"/>
    </row>
    <row r="3" spans="1:7" ht="20.25">
      <c r="A3" s="118" t="s">
        <v>579</v>
      </c>
      <c r="B3" s="119"/>
      <c r="C3" s="115"/>
      <c r="E3" s="615" t="s">
        <v>580</v>
      </c>
    </row>
    <row r="4" spans="1:7" ht="20.25">
      <c r="A4" s="120" t="s">
        <v>220</v>
      </c>
      <c r="B4" s="115"/>
      <c r="C4" s="115"/>
      <c r="D4" s="117"/>
      <c r="E4" s="615" t="s">
        <v>372</v>
      </c>
    </row>
    <row r="6" spans="1:7">
      <c r="A6" s="121" t="s">
        <v>26</v>
      </c>
      <c r="B6" s="124" t="s">
        <v>8</v>
      </c>
      <c r="C6" s="124" t="s">
        <v>9</v>
      </c>
      <c r="D6" s="125" t="s">
        <v>10</v>
      </c>
      <c r="E6" s="122" t="s">
        <v>27</v>
      </c>
      <c r="F6" s="126"/>
    </row>
    <row r="7" spans="1:7">
      <c r="A7" s="123"/>
      <c r="B7" s="127" t="s">
        <v>12</v>
      </c>
      <c r="C7" s="128" t="s">
        <v>13</v>
      </c>
      <c r="D7" s="128" t="s">
        <v>14</v>
      </c>
      <c r="E7" s="128"/>
      <c r="F7" s="128"/>
    </row>
    <row r="8" spans="1:7">
      <c r="A8" s="422" t="s">
        <v>367</v>
      </c>
      <c r="B8" s="126"/>
      <c r="C8" s="126"/>
      <c r="D8" s="126"/>
      <c r="E8" s="465" t="s">
        <v>368</v>
      </c>
      <c r="F8" s="128"/>
    </row>
    <row r="9" spans="1:7" ht="15.75">
      <c r="A9" s="129" t="s">
        <v>583</v>
      </c>
      <c r="B9" s="130">
        <f t="shared" ref="B9:B17" si="0">C9+D9</f>
        <v>7314</v>
      </c>
      <c r="C9" s="130">
        <v>2506</v>
      </c>
      <c r="D9" s="130">
        <v>4808</v>
      </c>
      <c r="E9" s="233" t="s">
        <v>584</v>
      </c>
      <c r="F9" s="131"/>
      <c r="G9" s="381"/>
    </row>
    <row r="10" spans="1:7" ht="15.95" customHeight="1">
      <c r="A10" s="129">
        <v>2013</v>
      </c>
      <c r="B10" s="130">
        <f t="shared" si="0"/>
        <v>6962</v>
      </c>
      <c r="C10" s="130">
        <v>2405</v>
      </c>
      <c r="D10" s="130">
        <v>4557</v>
      </c>
      <c r="E10" s="285">
        <v>2013</v>
      </c>
      <c r="F10" s="131"/>
      <c r="G10" s="380"/>
    </row>
    <row r="11" spans="1:7" ht="15.95" customHeight="1">
      <c r="A11" s="129">
        <v>2012</v>
      </c>
      <c r="B11" s="130">
        <f t="shared" si="0"/>
        <v>6813</v>
      </c>
      <c r="C11" s="130">
        <v>2384</v>
      </c>
      <c r="D11" s="130">
        <v>4429</v>
      </c>
      <c r="E11" s="285">
        <v>2012</v>
      </c>
      <c r="F11" s="131"/>
      <c r="G11" s="381"/>
    </row>
    <row r="12" spans="1:7" ht="15.95" customHeight="1">
      <c r="A12" s="129">
        <v>2011</v>
      </c>
      <c r="B12" s="130">
        <f t="shared" si="0"/>
        <v>6665</v>
      </c>
      <c r="C12" s="130">
        <v>2364</v>
      </c>
      <c r="D12" s="130">
        <v>4301</v>
      </c>
      <c r="E12" s="285">
        <v>2011</v>
      </c>
      <c r="F12" s="131"/>
      <c r="G12" s="382"/>
    </row>
    <row r="13" spans="1:7" ht="15.95" customHeight="1">
      <c r="A13" s="129">
        <v>2010</v>
      </c>
      <c r="B13" s="130">
        <f t="shared" si="0"/>
        <v>6516</v>
      </c>
      <c r="C13" s="130">
        <v>2343</v>
      </c>
      <c r="D13" s="130">
        <v>4173</v>
      </c>
      <c r="E13" s="285">
        <v>2010</v>
      </c>
      <c r="F13" s="132"/>
      <c r="G13" s="381"/>
    </row>
    <row r="14" spans="1:7" ht="15.95" customHeight="1">
      <c r="A14" s="129">
        <v>2009</v>
      </c>
      <c r="B14" s="130">
        <f t="shared" si="0"/>
        <v>6368</v>
      </c>
      <c r="C14" s="130">
        <v>2323</v>
      </c>
      <c r="D14" s="130">
        <v>4045</v>
      </c>
      <c r="E14" s="233">
        <v>2009</v>
      </c>
      <c r="F14" s="131"/>
      <c r="G14" s="382"/>
    </row>
    <row r="15" spans="1:7" ht="15.95" customHeight="1">
      <c r="A15" s="129">
        <v>2008</v>
      </c>
      <c r="B15" s="130">
        <f t="shared" si="0"/>
        <v>6239</v>
      </c>
      <c r="C15" s="130">
        <v>2309</v>
      </c>
      <c r="D15" s="130">
        <v>3930</v>
      </c>
      <c r="E15" s="233">
        <v>2008</v>
      </c>
      <c r="F15" s="131"/>
      <c r="G15" s="381"/>
    </row>
    <row r="16" spans="1:7" ht="15.95" customHeight="1">
      <c r="A16" s="129">
        <v>2007</v>
      </c>
      <c r="B16" s="130">
        <f t="shared" si="0"/>
        <v>6111</v>
      </c>
      <c r="C16" s="130">
        <v>2296</v>
      </c>
      <c r="D16" s="130">
        <v>3815</v>
      </c>
      <c r="E16" s="233">
        <v>2007</v>
      </c>
      <c r="F16" s="131"/>
      <c r="G16" s="382"/>
    </row>
    <row r="17" spans="1:7" ht="15.95" customHeight="1">
      <c r="A17" s="129">
        <v>2006</v>
      </c>
      <c r="B17" s="130">
        <f t="shared" si="0"/>
        <v>5982</v>
      </c>
      <c r="C17" s="130">
        <v>2282</v>
      </c>
      <c r="D17" s="130">
        <v>3700</v>
      </c>
      <c r="E17" s="233">
        <v>2006</v>
      </c>
      <c r="F17" s="131"/>
      <c r="G17" s="380"/>
    </row>
    <row r="18" spans="1:7">
      <c r="A18" s="133"/>
      <c r="B18" s="130"/>
      <c r="C18" s="130"/>
      <c r="D18" s="130"/>
      <c r="E18" s="130"/>
      <c r="F18" s="131"/>
      <c r="G18" s="382"/>
    </row>
    <row r="19" spans="1:7" ht="20.25">
      <c r="A19" s="118" t="s">
        <v>581</v>
      </c>
      <c r="B19" s="119"/>
      <c r="C19" s="115"/>
      <c r="D19" s="648" t="s">
        <v>582</v>
      </c>
      <c r="E19" s="648"/>
      <c r="G19" s="381"/>
    </row>
    <row r="20" spans="1:7" ht="18.95" customHeight="1">
      <c r="A20" s="120" t="s">
        <v>438</v>
      </c>
      <c r="B20" s="115"/>
      <c r="C20" s="115"/>
      <c r="D20" s="647" t="s">
        <v>221</v>
      </c>
      <c r="E20" s="647"/>
      <c r="G20" s="382"/>
    </row>
    <row r="21" spans="1:7" ht="18.95" customHeight="1">
      <c r="G21" s="381"/>
    </row>
    <row r="22" spans="1:7">
      <c r="G22" s="382"/>
    </row>
    <row r="23" spans="1:7">
      <c r="A23" s="121" t="s">
        <v>26</v>
      </c>
      <c r="B23" s="124" t="s">
        <v>8</v>
      </c>
      <c r="C23" s="134" t="s">
        <v>74</v>
      </c>
      <c r="D23" s="134" t="s">
        <v>76</v>
      </c>
      <c r="E23" s="122" t="s">
        <v>27</v>
      </c>
      <c r="F23" s="126"/>
    </row>
    <row r="24" spans="1:7">
      <c r="A24" s="123"/>
      <c r="B24" s="127" t="s">
        <v>12</v>
      </c>
      <c r="C24" s="128" t="s">
        <v>73</v>
      </c>
      <c r="D24" s="128" t="s">
        <v>75</v>
      </c>
      <c r="F24" s="128"/>
    </row>
    <row r="25" spans="1:7" ht="15.95" customHeight="1">
      <c r="A25" s="135" t="s">
        <v>222</v>
      </c>
      <c r="B25" s="126"/>
      <c r="C25" s="126"/>
      <c r="D25" s="126"/>
      <c r="E25" s="136" t="s">
        <v>10</v>
      </c>
      <c r="F25" s="128"/>
    </row>
    <row r="26" spans="1:7" ht="15.95" customHeight="1">
      <c r="A26" s="129" t="s">
        <v>583</v>
      </c>
      <c r="B26" s="130">
        <v>4808</v>
      </c>
      <c r="C26" s="131" t="s">
        <v>620</v>
      </c>
      <c r="D26" s="131" t="s">
        <v>620</v>
      </c>
      <c r="E26" s="233" t="s">
        <v>584</v>
      </c>
      <c r="F26" s="131"/>
      <c r="G26" s="129"/>
    </row>
    <row r="27" spans="1:7" ht="15.95" customHeight="1">
      <c r="A27" s="635">
        <v>2013</v>
      </c>
      <c r="B27" s="636">
        <f t="shared" ref="B27:B34" si="1">D27+C27</f>
        <v>4557</v>
      </c>
      <c r="C27" s="636">
        <v>3660</v>
      </c>
      <c r="D27" s="636">
        <v>897</v>
      </c>
      <c r="E27" s="464">
        <v>2013</v>
      </c>
      <c r="F27" s="131"/>
      <c r="G27" s="129"/>
    </row>
    <row r="28" spans="1:7" ht="15.95" customHeight="1">
      <c r="A28" s="635">
        <v>2012</v>
      </c>
      <c r="B28" s="636">
        <f t="shared" si="1"/>
        <v>4429</v>
      </c>
      <c r="C28" s="636">
        <v>3563</v>
      </c>
      <c r="D28" s="636">
        <v>866</v>
      </c>
      <c r="E28" s="464">
        <v>2012</v>
      </c>
      <c r="F28" s="131"/>
      <c r="G28" s="129"/>
    </row>
    <row r="29" spans="1:7" ht="15.95" customHeight="1">
      <c r="A29" s="635">
        <v>2011</v>
      </c>
      <c r="B29" s="636">
        <f t="shared" si="1"/>
        <v>4301</v>
      </c>
      <c r="C29" s="636">
        <v>3466</v>
      </c>
      <c r="D29" s="636">
        <v>835</v>
      </c>
      <c r="E29" s="464">
        <v>2011</v>
      </c>
      <c r="F29" s="132"/>
      <c r="G29" s="129"/>
    </row>
    <row r="30" spans="1:7" ht="15.95" customHeight="1">
      <c r="A30" s="635">
        <v>2010</v>
      </c>
      <c r="B30" s="636">
        <f t="shared" si="1"/>
        <v>4173</v>
      </c>
      <c r="C30" s="636">
        <v>3369</v>
      </c>
      <c r="D30" s="636">
        <v>804</v>
      </c>
      <c r="E30" s="464">
        <v>2010</v>
      </c>
      <c r="F30" s="131"/>
      <c r="G30" s="129"/>
    </row>
    <row r="31" spans="1:7" ht="15.95" customHeight="1">
      <c r="A31" s="129">
        <v>2009</v>
      </c>
      <c r="B31" s="130">
        <f t="shared" si="1"/>
        <v>4045</v>
      </c>
      <c r="C31" s="130">
        <v>3272</v>
      </c>
      <c r="D31" s="130">
        <v>773</v>
      </c>
      <c r="E31" s="233">
        <v>2009</v>
      </c>
    </row>
    <row r="32" spans="1:7" ht="15.95" customHeight="1">
      <c r="A32" s="129">
        <v>2008</v>
      </c>
      <c r="B32" s="130">
        <f t="shared" si="1"/>
        <v>3930</v>
      </c>
      <c r="C32" s="130">
        <v>3182</v>
      </c>
      <c r="D32" s="130">
        <v>748</v>
      </c>
      <c r="E32" s="233">
        <v>2008</v>
      </c>
    </row>
    <row r="33" spans="1:5" ht="15.95" customHeight="1">
      <c r="A33" s="129">
        <v>2007</v>
      </c>
      <c r="B33" s="130">
        <f t="shared" si="1"/>
        <v>3815</v>
      </c>
      <c r="C33" s="130">
        <v>3093</v>
      </c>
      <c r="D33" s="130">
        <v>722</v>
      </c>
      <c r="E33" s="233">
        <v>2007</v>
      </c>
    </row>
    <row r="34" spans="1:5" ht="15.95" customHeight="1">
      <c r="A34" s="129">
        <v>2006</v>
      </c>
      <c r="B34" s="130">
        <f t="shared" si="1"/>
        <v>3700</v>
      </c>
      <c r="C34" s="130">
        <v>3004</v>
      </c>
      <c r="D34" s="130">
        <v>696</v>
      </c>
      <c r="E34" s="233">
        <v>2006</v>
      </c>
    </row>
    <row r="35" spans="1:5" ht="15.95" customHeight="1">
      <c r="A35" s="635"/>
      <c r="B35" s="636"/>
      <c r="C35" s="636"/>
      <c r="D35" s="636"/>
    </row>
    <row r="36" spans="1:5" ht="15.95" customHeight="1">
      <c r="A36" s="135" t="s">
        <v>223</v>
      </c>
      <c r="E36" s="137" t="s">
        <v>9</v>
      </c>
    </row>
    <row r="37" spans="1:5" ht="15.95" customHeight="1">
      <c r="A37" s="129" t="s">
        <v>583</v>
      </c>
      <c r="B37" s="130">
        <v>2506</v>
      </c>
      <c r="C37" s="131" t="s">
        <v>620</v>
      </c>
      <c r="D37" s="131" t="s">
        <v>620</v>
      </c>
      <c r="E37" s="233" t="s">
        <v>584</v>
      </c>
    </row>
    <row r="38" spans="1:5" ht="15.95" customHeight="1">
      <c r="A38" s="635">
        <v>2013</v>
      </c>
      <c r="B38" s="636">
        <f t="shared" ref="B38:B45" si="2">C38+D38</f>
        <v>2405</v>
      </c>
      <c r="C38" s="636">
        <v>2059</v>
      </c>
      <c r="D38" s="636">
        <v>346</v>
      </c>
      <c r="E38" s="464">
        <v>2013</v>
      </c>
    </row>
    <row r="39" spans="1:5" ht="15.95" customHeight="1">
      <c r="A39" s="635">
        <v>2012</v>
      </c>
      <c r="B39" s="636">
        <f t="shared" si="2"/>
        <v>2384</v>
      </c>
      <c r="C39" s="636">
        <v>2047</v>
      </c>
      <c r="D39" s="636">
        <v>337</v>
      </c>
      <c r="E39" s="464">
        <v>2012</v>
      </c>
    </row>
    <row r="40" spans="1:5" ht="15.95" customHeight="1">
      <c r="A40" s="635">
        <v>2011</v>
      </c>
      <c r="B40" s="636">
        <f t="shared" si="2"/>
        <v>2364</v>
      </c>
      <c r="C40" s="636">
        <v>2035</v>
      </c>
      <c r="D40" s="636">
        <v>329</v>
      </c>
      <c r="E40" s="464">
        <v>2011</v>
      </c>
    </row>
    <row r="41" spans="1:5" ht="15.95" customHeight="1">
      <c r="A41" s="635">
        <v>2010</v>
      </c>
      <c r="B41" s="636">
        <f t="shared" si="2"/>
        <v>2343</v>
      </c>
      <c r="C41" s="636">
        <v>2023</v>
      </c>
      <c r="D41" s="636">
        <v>320</v>
      </c>
      <c r="E41" s="464">
        <v>2010</v>
      </c>
    </row>
    <row r="42" spans="1:5" ht="15.95" customHeight="1">
      <c r="A42" s="129">
        <v>2009</v>
      </c>
      <c r="B42" s="637">
        <f t="shared" si="2"/>
        <v>2323</v>
      </c>
      <c r="C42" s="138">
        <v>2011</v>
      </c>
      <c r="D42" s="138">
        <v>312</v>
      </c>
      <c r="E42" s="233">
        <v>2009</v>
      </c>
    </row>
    <row r="43" spans="1:5" ht="15.95" customHeight="1">
      <c r="A43" s="129">
        <v>2008</v>
      </c>
      <c r="B43" s="637">
        <f t="shared" si="2"/>
        <v>2309</v>
      </c>
      <c r="C43" s="138">
        <v>2005</v>
      </c>
      <c r="D43" s="138">
        <v>304</v>
      </c>
      <c r="E43" s="233">
        <v>2008</v>
      </c>
    </row>
    <row r="44" spans="1:5" ht="15.95" customHeight="1">
      <c r="A44" s="129">
        <v>2007</v>
      </c>
      <c r="B44" s="637">
        <f t="shared" si="2"/>
        <v>2296</v>
      </c>
      <c r="C44" s="138">
        <v>1998</v>
      </c>
      <c r="D44" s="138">
        <v>298</v>
      </c>
      <c r="E44" s="233">
        <v>2007</v>
      </c>
    </row>
    <row r="45" spans="1:5" ht="15.95" customHeight="1">
      <c r="A45" s="129">
        <v>2006</v>
      </c>
      <c r="B45" s="637">
        <f t="shared" si="2"/>
        <v>2282</v>
      </c>
      <c r="C45" s="138">
        <v>1991</v>
      </c>
      <c r="D45" s="138">
        <v>291</v>
      </c>
      <c r="E45" s="233">
        <v>2006</v>
      </c>
    </row>
    <row r="46" spans="1:5" ht="15.95" customHeight="1">
      <c r="A46" s="129"/>
      <c r="B46" s="130"/>
      <c r="C46" s="130"/>
      <c r="D46" s="130"/>
      <c r="E46" s="285"/>
    </row>
    <row r="47" spans="1:5" ht="15.95" customHeight="1">
      <c r="A47" s="135" t="s">
        <v>64</v>
      </c>
      <c r="E47" s="137" t="s">
        <v>8</v>
      </c>
    </row>
    <row r="48" spans="1:5" ht="15.95" customHeight="1">
      <c r="A48" s="129" t="s">
        <v>583</v>
      </c>
      <c r="B48" s="636">
        <f>B37+B26</f>
        <v>7314</v>
      </c>
      <c r="C48" s="131" t="s">
        <v>620</v>
      </c>
      <c r="D48" s="131" t="s">
        <v>620</v>
      </c>
      <c r="E48" s="233" t="s">
        <v>584</v>
      </c>
    </row>
    <row r="49" spans="1:5" ht="15.95" customHeight="1">
      <c r="A49" s="635">
        <v>2013</v>
      </c>
      <c r="B49" s="636">
        <f>B38+B27</f>
        <v>6962</v>
      </c>
      <c r="C49" s="636">
        <f t="shared" ref="C49:D51" si="3">C38+C27</f>
        <v>5719</v>
      </c>
      <c r="D49" s="636">
        <f t="shared" si="3"/>
        <v>1243</v>
      </c>
      <c r="E49" s="464">
        <v>2013</v>
      </c>
    </row>
    <row r="50" spans="1:5" ht="15.95" customHeight="1">
      <c r="A50" s="635">
        <v>2012</v>
      </c>
      <c r="B50" s="636">
        <f>B39+B28</f>
        <v>6813</v>
      </c>
      <c r="C50" s="636">
        <f t="shared" si="3"/>
        <v>5610</v>
      </c>
      <c r="D50" s="636">
        <f t="shared" si="3"/>
        <v>1203</v>
      </c>
      <c r="E50" s="464">
        <v>2012</v>
      </c>
    </row>
    <row r="51" spans="1:5" ht="15.95" customHeight="1">
      <c r="A51" s="635">
        <v>2011</v>
      </c>
      <c r="B51" s="636">
        <f>B40+B29</f>
        <v>6665</v>
      </c>
      <c r="C51" s="636">
        <f t="shared" si="3"/>
        <v>5501</v>
      </c>
      <c r="D51" s="636">
        <f t="shared" si="3"/>
        <v>1164</v>
      </c>
      <c r="E51" s="464">
        <v>2011</v>
      </c>
    </row>
    <row r="52" spans="1:5" ht="15.95" customHeight="1">
      <c r="A52" s="635">
        <v>2010</v>
      </c>
      <c r="B52" s="636">
        <f>C52+D52</f>
        <v>6516</v>
      </c>
      <c r="C52" s="636">
        <v>5392</v>
      </c>
      <c r="D52" s="636">
        <v>1124</v>
      </c>
      <c r="E52" s="464">
        <v>2010</v>
      </c>
    </row>
    <row r="53" spans="1:5" ht="15.95" customHeight="1">
      <c r="A53" s="129">
        <v>2009</v>
      </c>
      <c r="B53" s="637">
        <f>C53+D53</f>
        <v>6368</v>
      </c>
      <c r="C53" s="637">
        <f t="shared" ref="C53:D56" si="4">C31+C42</f>
        <v>5283</v>
      </c>
      <c r="D53" s="637">
        <f t="shared" si="4"/>
        <v>1085</v>
      </c>
      <c r="E53" s="233">
        <v>2009</v>
      </c>
    </row>
    <row r="54" spans="1:5">
      <c r="A54" s="129">
        <v>2008</v>
      </c>
      <c r="B54" s="637">
        <f>C54+D54</f>
        <v>6239</v>
      </c>
      <c r="C54" s="637">
        <f t="shared" si="4"/>
        <v>5187</v>
      </c>
      <c r="D54" s="637">
        <f t="shared" si="4"/>
        <v>1052</v>
      </c>
      <c r="E54" s="233">
        <v>2008</v>
      </c>
    </row>
    <row r="55" spans="1:5">
      <c r="A55" s="129">
        <v>2007</v>
      </c>
      <c r="B55" s="637">
        <f>C55+D55</f>
        <v>6111</v>
      </c>
      <c r="C55" s="637">
        <f t="shared" si="4"/>
        <v>5091</v>
      </c>
      <c r="D55" s="637">
        <f t="shared" si="4"/>
        <v>1020</v>
      </c>
      <c r="E55" s="233">
        <v>2007</v>
      </c>
    </row>
    <row r="56" spans="1:5">
      <c r="A56" s="129">
        <v>2006</v>
      </c>
      <c r="B56" s="637">
        <f>C56+D56</f>
        <v>5982</v>
      </c>
      <c r="C56" s="637">
        <f t="shared" si="4"/>
        <v>4995</v>
      </c>
      <c r="D56" s="637">
        <f t="shared" si="4"/>
        <v>987</v>
      </c>
      <c r="E56" s="233">
        <v>2006</v>
      </c>
    </row>
    <row r="61" spans="1:5" ht="12.75" customHeight="1"/>
    <row r="62" spans="1:5" s="23" customFormat="1" ht="12.75" customHeight="1">
      <c r="A62" s="51" t="s">
        <v>455</v>
      </c>
      <c r="B62" s="139"/>
      <c r="C62" s="139"/>
      <c r="D62" s="140"/>
      <c r="E62" s="141" t="s">
        <v>454</v>
      </c>
    </row>
    <row r="63" spans="1:5" ht="12.75" customHeight="1">
      <c r="A63" s="578" t="s">
        <v>585</v>
      </c>
      <c r="B63" s="578"/>
      <c r="C63" s="537"/>
      <c r="D63" s="537"/>
      <c r="E63" s="580" t="s">
        <v>586</v>
      </c>
    </row>
    <row r="64" spans="1:5">
      <c r="A64" s="53" t="s">
        <v>622</v>
      </c>
      <c r="B64" s="23"/>
      <c r="C64" s="23"/>
      <c r="D64" s="23"/>
      <c r="E64" s="54" t="s">
        <v>506</v>
      </c>
    </row>
    <row r="65" spans="1:5" ht="12.75" customHeight="1">
      <c r="A65" s="671" t="s">
        <v>621</v>
      </c>
      <c r="B65" s="23"/>
      <c r="C65" s="23"/>
      <c r="D65" s="23"/>
      <c r="E65" s="52" t="s">
        <v>623</v>
      </c>
    </row>
    <row r="66" spans="1:5" ht="14.25">
      <c r="A66" s="649"/>
      <c r="B66" s="649"/>
      <c r="C66" s="649"/>
      <c r="D66" s="649"/>
      <c r="E66" s="649"/>
    </row>
  </sheetData>
  <sortState ref="A48:E56">
    <sortCondition descending="1" ref="A48:A56"/>
  </sortState>
  <mergeCells count="3">
    <mergeCell ref="D20:E20"/>
    <mergeCell ref="D19:E19"/>
    <mergeCell ref="A66:E66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49"/>
  <dimension ref="A1:J135"/>
  <sheetViews>
    <sheetView showGridLines="0" topLeftCell="A49" workbookViewId="0">
      <selection activeCell="A66" sqref="A66:E130"/>
    </sheetView>
  </sheetViews>
  <sheetFormatPr baseColWidth="10" defaultColWidth="12.140625" defaultRowHeight="12.75"/>
  <cols>
    <col min="1" max="1" width="31.7109375" style="79" customWidth="1"/>
    <col min="2" max="4" width="13" style="79" customWidth="1"/>
    <col min="5" max="5" width="34.7109375" style="79" customWidth="1"/>
    <col min="6" max="6" width="3.7109375" style="79" customWidth="1"/>
    <col min="7" max="16384" width="12.140625" style="79"/>
  </cols>
  <sheetData>
    <row r="1" spans="1:6" ht="24.75" customHeight="1">
      <c r="A1" s="78" t="s">
        <v>4</v>
      </c>
      <c r="E1" s="80" t="s">
        <v>5</v>
      </c>
    </row>
    <row r="2" spans="1:6" ht="18.95" customHeight="1">
      <c r="E2" s="81"/>
    </row>
    <row r="3" spans="1:6" s="83" customFormat="1" ht="18.95" customHeight="1">
      <c r="A3" s="82" t="s">
        <v>591</v>
      </c>
      <c r="E3" s="84" t="s">
        <v>592</v>
      </c>
      <c r="F3" s="81"/>
    </row>
    <row r="4" spans="1:6" s="83" customFormat="1" ht="20.25">
      <c r="A4" s="82" t="s">
        <v>587</v>
      </c>
      <c r="E4" s="85" t="s">
        <v>588</v>
      </c>
      <c r="F4" s="81"/>
    </row>
    <row r="5" spans="1:6" s="83" customFormat="1" ht="18.95" customHeight="1">
      <c r="B5" s="86"/>
      <c r="C5" s="87"/>
      <c r="D5" s="87"/>
      <c r="F5" s="88"/>
    </row>
    <row r="6" spans="1:6" s="83" customFormat="1" ht="16.5" customHeight="1">
      <c r="A6" s="89" t="s">
        <v>558</v>
      </c>
      <c r="B6" s="87" t="s">
        <v>8</v>
      </c>
      <c r="C6" s="43" t="s">
        <v>9</v>
      </c>
      <c r="D6" s="90" t="s">
        <v>10</v>
      </c>
      <c r="E6" s="420" t="s">
        <v>555</v>
      </c>
      <c r="F6" s="88"/>
    </row>
    <row r="7" spans="1:6" s="83" customFormat="1" ht="13.5" customHeight="1">
      <c r="A7" s="89"/>
      <c r="B7" s="88" t="s">
        <v>110</v>
      </c>
      <c r="C7" s="91" t="s">
        <v>13</v>
      </c>
      <c r="D7" s="91" t="s">
        <v>14</v>
      </c>
      <c r="E7" s="421"/>
      <c r="F7" s="92"/>
    </row>
    <row r="8" spans="1:6" s="81" customFormat="1" ht="8.1" customHeight="1">
      <c r="E8" s="93"/>
    </row>
    <row r="9" spans="1:6" s="95" customFormat="1" ht="15" customHeight="1">
      <c r="A9" s="411" t="s">
        <v>28</v>
      </c>
      <c r="B9" s="407">
        <f>SUM(B10:B11)</f>
        <v>29385</v>
      </c>
      <c r="C9" s="407">
        <f>SUM(C10:C11)</f>
        <v>3916</v>
      </c>
      <c r="D9" s="407">
        <f>SUM(D10:D11)</f>
        <v>25469</v>
      </c>
      <c r="E9" s="416" t="s">
        <v>401</v>
      </c>
      <c r="F9" s="94"/>
    </row>
    <row r="10" spans="1:6" s="97" customFormat="1" ht="15" customHeight="1">
      <c r="A10" s="246" t="s">
        <v>111</v>
      </c>
      <c r="B10" s="410">
        <f>SUM(C10:D10)</f>
        <v>776</v>
      </c>
      <c r="C10" s="97">
        <v>776</v>
      </c>
      <c r="D10" s="634">
        <v>0</v>
      </c>
      <c r="E10" s="398" t="s">
        <v>112</v>
      </c>
      <c r="F10" s="96"/>
    </row>
    <row r="11" spans="1:6" s="97" customFormat="1" ht="15" customHeight="1">
      <c r="A11" s="399" t="s">
        <v>113</v>
      </c>
      <c r="B11" s="410">
        <f>SUM(C11:D11)</f>
        <v>28609</v>
      </c>
      <c r="C11" s="97">
        <v>3140</v>
      </c>
      <c r="D11" s="97">
        <v>25469</v>
      </c>
      <c r="E11" s="398" t="s">
        <v>114</v>
      </c>
      <c r="F11" s="94"/>
    </row>
    <row r="12" spans="1:6" s="95" customFormat="1" ht="15" customHeight="1">
      <c r="A12" s="185" t="s">
        <v>34</v>
      </c>
      <c r="B12" s="407">
        <f>SUM(B13:B15)</f>
        <v>67140</v>
      </c>
      <c r="C12" s="407">
        <f>SUM(C13:C15)</f>
        <v>2677</v>
      </c>
      <c r="D12" s="407">
        <f>SUM(D13:D15)</f>
        <v>64463</v>
      </c>
      <c r="E12" s="416" t="s">
        <v>402</v>
      </c>
      <c r="F12" s="94"/>
    </row>
    <row r="13" spans="1:6" s="97" customFormat="1" ht="15" customHeight="1">
      <c r="A13" s="399" t="s">
        <v>115</v>
      </c>
      <c r="B13" s="405">
        <f>SUM(C13:D13)</f>
        <v>10186</v>
      </c>
      <c r="C13" s="97">
        <v>675</v>
      </c>
      <c r="D13" s="97">
        <v>9511</v>
      </c>
      <c r="E13" s="398" t="s">
        <v>116</v>
      </c>
      <c r="F13" s="96"/>
    </row>
    <row r="14" spans="1:6" s="97" customFormat="1" ht="15" customHeight="1">
      <c r="A14" s="399" t="s">
        <v>117</v>
      </c>
      <c r="B14" s="405">
        <f>SUM(C14:D14)</f>
        <v>53561</v>
      </c>
      <c r="C14" s="97">
        <v>701</v>
      </c>
      <c r="D14" s="97">
        <v>52860</v>
      </c>
      <c r="E14" s="398" t="s">
        <v>118</v>
      </c>
      <c r="F14" s="94"/>
    </row>
    <row r="15" spans="1:6" s="97" customFormat="1" ht="15" customHeight="1">
      <c r="A15" s="401" t="s">
        <v>381</v>
      </c>
      <c r="B15" s="405">
        <f>SUM(C15:D15)</f>
        <v>3393</v>
      </c>
      <c r="C15" s="97">
        <v>1301</v>
      </c>
      <c r="D15" s="97">
        <v>2092</v>
      </c>
      <c r="E15" s="398" t="s">
        <v>382</v>
      </c>
      <c r="F15" s="94"/>
    </row>
    <row r="16" spans="1:6" s="95" customFormat="1" ht="15" customHeight="1">
      <c r="A16" s="412" t="s">
        <v>36</v>
      </c>
      <c r="B16" s="407">
        <f>SUM(B17:B21)</f>
        <v>98867</v>
      </c>
      <c r="C16" s="407">
        <f>SUM(C17:C21)</f>
        <v>26427</v>
      </c>
      <c r="D16" s="407">
        <f>SUM(D17:D21)</f>
        <v>72440</v>
      </c>
      <c r="E16" s="416" t="s">
        <v>403</v>
      </c>
      <c r="F16" s="94"/>
    </row>
    <row r="17" spans="1:10" s="97" customFormat="1" ht="15" customHeight="1">
      <c r="A17" s="399" t="s">
        <v>119</v>
      </c>
      <c r="B17" s="405">
        <f>SUM(C17:D17)</f>
        <v>5208</v>
      </c>
      <c r="C17" s="97">
        <v>1277</v>
      </c>
      <c r="D17" s="97">
        <v>3931</v>
      </c>
      <c r="E17" s="398" t="s">
        <v>404</v>
      </c>
      <c r="F17" s="81"/>
    </row>
    <row r="18" spans="1:10" s="97" customFormat="1" ht="15" customHeight="1">
      <c r="A18" s="399" t="s">
        <v>120</v>
      </c>
      <c r="B18" s="405">
        <f>SUM(C18:D18)</f>
        <v>11614</v>
      </c>
      <c r="C18" s="97">
        <v>212</v>
      </c>
      <c r="D18" s="97">
        <v>11402</v>
      </c>
      <c r="E18" s="398" t="s">
        <v>121</v>
      </c>
      <c r="F18" s="96"/>
    </row>
    <row r="19" spans="1:10" s="97" customFormat="1" ht="15" customHeight="1">
      <c r="A19" s="399" t="s">
        <v>122</v>
      </c>
      <c r="B19" s="405">
        <f>SUM(C19:D19)</f>
        <v>40214</v>
      </c>
      <c r="C19" s="97">
        <v>9882</v>
      </c>
      <c r="D19" s="97">
        <v>30332</v>
      </c>
      <c r="E19" s="398" t="s">
        <v>123</v>
      </c>
      <c r="F19" s="96"/>
    </row>
    <row r="20" spans="1:10" s="97" customFormat="1" ht="15" customHeight="1">
      <c r="A20" s="399" t="s">
        <v>124</v>
      </c>
      <c r="B20" s="405">
        <f>SUM(C20:D20)</f>
        <v>19472</v>
      </c>
      <c r="C20" s="97">
        <v>689</v>
      </c>
      <c r="D20" s="97">
        <v>18783</v>
      </c>
      <c r="E20" s="398" t="s">
        <v>125</v>
      </c>
      <c r="F20" s="96"/>
    </row>
    <row r="21" spans="1:10" s="97" customFormat="1" ht="15" customHeight="1">
      <c r="A21" s="401" t="s">
        <v>126</v>
      </c>
      <c r="B21" s="405">
        <f>SUM(C21:D21)</f>
        <v>22359</v>
      </c>
      <c r="C21" s="97">
        <v>14367</v>
      </c>
      <c r="D21" s="97">
        <v>7992</v>
      </c>
      <c r="E21" s="398" t="s">
        <v>127</v>
      </c>
      <c r="F21" s="94"/>
    </row>
    <row r="22" spans="1:10" s="95" customFormat="1" ht="15" customHeight="1">
      <c r="A22" s="413" t="s">
        <v>38</v>
      </c>
      <c r="B22" s="407">
        <f>SUM(B23:B31)</f>
        <v>747476</v>
      </c>
      <c r="C22" s="407">
        <f t="shared" ref="C22" si="0">SUM(C23:C31)</f>
        <v>347869</v>
      </c>
      <c r="D22" s="407">
        <f>SUM(D23:D31)</f>
        <v>399607</v>
      </c>
      <c r="E22" s="416" t="s">
        <v>405</v>
      </c>
      <c r="F22" s="94"/>
    </row>
    <row r="23" spans="1:10" s="97" customFormat="1" ht="15" customHeight="1">
      <c r="A23" s="397" t="s">
        <v>128</v>
      </c>
      <c r="B23" s="405">
        <f>SUM(C23:D23)</f>
        <v>143752</v>
      </c>
      <c r="C23" s="434">
        <v>19645</v>
      </c>
      <c r="D23" s="434">
        <v>124107</v>
      </c>
      <c r="E23" s="398" t="s">
        <v>406</v>
      </c>
      <c r="F23" s="96"/>
    </row>
    <row r="24" spans="1:10" s="97" customFormat="1" ht="15" customHeight="1">
      <c r="A24" s="397" t="s">
        <v>129</v>
      </c>
      <c r="B24" s="405">
        <f t="shared" ref="B24:B26" si="1">SUM(C24:D24)</f>
        <v>88732</v>
      </c>
      <c r="C24" s="434">
        <v>60922</v>
      </c>
      <c r="D24" s="434">
        <v>27810</v>
      </c>
      <c r="E24" s="398" t="s">
        <v>407</v>
      </c>
      <c r="F24" s="96"/>
    </row>
    <row r="25" spans="1:10" s="97" customFormat="1" ht="15" customHeight="1">
      <c r="A25" s="397" t="s">
        <v>130</v>
      </c>
      <c r="B25" s="405">
        <f t="shared" si="1"/>
        <v>124340</v>
      </c>
      <c r="C25" s="434">
        <v>6043</v>
      </c>
      <c r="D25" s="434">
        <v>118297</v>
      </c>
      <c r="E25" s="398" t="s">
        <v>408</v>
      </c>
      <c r="F25" s="96"/>
    </row>
    <row r="26" spans="1:10" s="95" customFormat="1" ht="15" customHeight="1">
      <c r="A26" s="397" t="s">
        <v>131</v>
      </c>
      <c r="B26" s="405">
        <f t="shared" si="1"/>
        <v>54959</v>
      </c>
      <c r="C26" s="434">
        <v>31227</v>
      </c>
      <c r="D26" s="434">
        <v>23732</v>
      </c>
      <c r="E26" s="398" t="s">
        <v>409</v>
      </c>
      <c r="F26" s="96"/>
    </row>
    <row r="27" spans="1:10" s="97" customFormat="1" ht="15" customHeight="1">
      <c r="A27" s="397" t="s">
        <v>132</v>
      </c>
      <c r="B27" s="405">
        <f>SUM(C27:D27)</f>
        <v>171186</v>
      </c>
      <c r="C27" s="434">
        <v>115781</v>
      </c>
      <c r="D27" s="434">
        <v>55405</v>
      </c>
      <c r="E27" s="398" t="s">
        <v>133</v>
      </c>
      <c r="F27" s="96"/>
      <c r="H27" s="405"/>
      <c r="I27" s="434"/>
      <c r="J27" s="434"/>
    </row>
    <row r="28" spans="1:10" s="97" customFormat="1" ht="15" customHeight="1">
      <c r="A28" s="399" t="s">
        <v>134</v>
      </c>
      <c r="B28" s="405">
        <f>SUM(C28:D28)</f>
        <v>51142</v>
      </c>
      <c r="C28" s="434">
        <v>30951</v>
      </c>
      <c r="D28" s="434">
        <v>20191</v>
      </c>
      <c r="E28" s="398" t="s">
        <v>135</v>
      </c>
      <c r="F28" s="96"/>
      <c r="H28" s="405"/>
      <c r="I28" s="434"/>
      <c r="J28" s="434"/>
    </row>
    <row r="29" spans="1:10" s="97" customFormat="1" ht="15" customHeight="1">
      <c r="A29" s="289" t="s">
        <v>136</v>
      </c>
      <c r="B29" s="405">
        <f>SUM(C29:D29)</f>
        <v>38067</v>
      </c>
      <c r="C29" s="434">
        <v>29870</v>
      </c>
      <c r="D29" s="434">
        <v>8197</v>
      </c>
      <c r="E29" s="398" t="s">
        <v>137</v>
      </c>
      <c r="F29" s="94"/>
    </row>
    <row r="30" spans="1:10" s="97" customFormat="1" ht="15" customHeight="1">
      <c r="A30" s="397" t="s">
        <v>387</v>
      </c>
      <c r="B30" s="405">
        <f>SUM(C30:D30)</f>
        <v>49990</v>
      </c>
      <c r="C30" s="434">
        <v>35949</v>
      </c>
      <c r="D30" s="434">
        <v>14041</v>
      </c>
      <c r="E30" s="398" t="s">
        <v>410</v>
      </c>
      <c r="F30" s="94"/>
    </row>
    <row r="31" spans="1:10" s="97" customFormat="1" ht="15" customHeight="1">
      <c r="A31" s="397" t="s">
        <v>388</v>
      </c>
      <c r="B31" s="405">
        <f>SUM(C31:D31)</f>
        <v>25308</v>
      </c>
      <c r="C31" s="434">
        <v>17481</v>
      </c>
      <c r="D31" s="434">
        <v>7827</v>
      </c>
      <c r="E31" s="398" t="s">
        <v>436</v>
      </c>
      <c r="F31" s="94"/>
    </row>
    <row r="32" spans="1:10" s="95" customFormat="1" ht="15" customHeight="1">
      <c r="A32" s="411" t="s">
        <v>40</v>
      </c>
      <c r="B32" s="404">
        <f t="shared" ref="B32:C32" si="2">SUM(B33:B35)</f>
        <v>374753</v>
      </c>
      <c r="C32" s="404">
        <f t="shared" si="2"/>
        <v>169074</v>
      </c>
      <c r="D32" s="404">
        <f>SUM(D33:D35)</f>
        <v>205679</v>
      </c>
      <c r="E32" s="416" t="s">
        <v>411</v>
      </c>
      <c r="F32" s="94"/>
    </row>
    <row r="33" spans="1:10" s="97" customFormat="1" ht="15" customHeight="1">
      <c r="A33" s="397" t="s">
        <v>138</v>
      </c>
      <c r="B33" s="405">
        <f>SUM(C33:D33)</f>
        <v>214640</v>
      </c>
      <c r="C33" s="97">
        <v>74953</v>
      </c>
      <c r="D33" s="97">
        <v>139687</v>
      </c>
      <c r="E33" s="398" t="s">
        <v>139</v>
      </c>
      <c r="F33" s="96"/>
    </row>
    <row r="34" spans="1:10" s="97" customFormat="1" ht="15" customHeight="1">
      <c r="A34" s="397" t="s">
        <v>140</v>
      </c>
      <c r="B34" s="405">
        <f>SUM(C34:D34)</f>
        <v>99191</v>
      </c>
      <c r="C34" s="97">
        <v>61422</v>
      </c>
      <c r="D34" s="97">
        <v>37769</v>
      </c>
      <c r="E34" s="398" t="s">
        <v>141</v>
      </c>
      <c r="F34" s="94"/>
    </row>
    <row r="35" spans="1:10" s="97" customFormat="1" ht="15" customHeight="1">
      <c r="A35" s="397" t="s">
        <v>383</v>
      </c>
      <c r="B35" s="405">
        <f>SUM(C35:D35)</f>
        <v>60922</v>
      </c>
      <c r="C35" s="97">
        <v>32699</v>
      </c>
      <c r="D35" s="97">
        <v>28223</v>
      </c>
      <c r="E35" s="398" t="s">
        <v>384</v>
      </c>
      <c r="F35" s="94"/>
    </row>
    <row r="36" spans="1:10" s="95" customFormat="1" ht="15" customHeight="1">
      <c r="A36" s="185" t="s">
        <v>42</v>
      </c>
      <c r="B36" s="407">
        <f>SUM(B37:B40)</f>
        <v>388320</v>
      </c>
      <c r="C36" s="407">
        <f>SUM(C37:C40)</f>
        <v>165572</v>
      </c>
      <c r="D36" s="407">
        <f>SUM(D37:D40)</f>
        <v>222748</v>
      </c>
      <c r="E36" s="416" t="s">
        <v>412</v>
      </c>
      <c r="F36" s="94"/>
    </row>
    <row r="37" spans="1:10" s="97" customFormat="1" ht="15" customHeight="1">
      <c r="A37" s="397" t="s">
        <v>142</v>
      </c>
      <c r="B37" s="405">
        <f>SUM(C37:D37)</f>
        <v>49108</v>
      </c>
      <c r="C37" s="406">
        <v>22686</v>
      </c>
      <c r="D37" s="406">
        <v>26422</v>
      </c>
      <c r="E37" s="398" t="s">
        <v>143</v>
      </c>
      <c r="F37" s="96"/>
    </row>
    <row r="38" spans="1:10" s="97" customFormat="1" ht="15" customHeight="1">
      <c r="A38" s="397" t="s">
        <v>144</v>
      </c>
      <c r="B38" s="405">
        <f>SUM(C38:D38)</f>
        <v>116126</v>
      </c>
      <c r="C38" s="406">
        <v>31086</v>
      </c>
      <c r="D38" s="406">
        <v>85040</v>
      </c>
      <c r="E38" s="398" t="s">
        <v>145</v>
      </c>
      <c r="F38" s="96"/>
      <c r="H38" s="405"/>
      <c r="I38" s="406"/>
      <c r="J38" s="406"/>
    </row>
    <row r="39" spans="1:10" s="95" customFormat="1" ht="15" customHeight="1">
      <c r="A39" s="397" t="s">
        <v>146</v>
      </c>
      <c r="B39" s="405">
        <f>SUM(C39:D39)</f>
        <v>119283</v>
      </c>
      <c r="C39" s="406">
        <v>70781</v>
      </c>
      <c r="D39" s="406">
        <v>48502</v>
      </c>
      <c r="E39" s="398" t="s">
        <v>147</v>
      </c>
      <c r="F39" s="94"/>
    </row>
    <row r="40" spans="1:10" s="95" customFormat="1" ht="15" customHeight="1">
      <c r="A40" s="397" t="s">
        <v>373</v>
      </c>
      <c r="B40" s="405">
        <f>SUM(C40:D40)</f>
        <v>103803</v>
      </c>
      <c r="C40" s="406">
        <v>41019</v>
      </c>
      <c r="D40" s="406">
        <v>62784</v>
      </c>
      <c r="E40" s="398" t="s">
        <v>374</v>
      </c>
      <c r="F40" s="94"/>
    </row>
    <row r="41" spans="1:10" s="95" customFormat="1" ht="15" customHeight="1">
      <c r="A41" s="413" t="s">
        <v>44</v>
      </c>
      <c r="B41" s="407">
        <f>SUM(B42:B47)</f>
        <v>738600</v>
      </c>
      <c r="C41" s="407">
        <f>SUM(C42:C47)</f>
        <v>396330</v>
      </c>
      <c r="D41" s="407">
        <f>SUM(D42:D47)</f>
        <v>342270</v>
      </c>
      <c r="E41" s="416" t="s">
        <v>413</v>
      </c>
      <c r="F41" s="94"/>
    </row>
    <row r="42" spans="1:10" s="97" customFormat="1" ht="15" customHeight="1">
      <c r="A42" s="289" t="s">
        <v>148</v>
      </c>
      <c r="B42" s="405">
        <f t="shared" ref="B42:B47" si="3">SUM(C42:D42)</f>
        <v>111627</v>
      </c>
      <c r="C42" s="406">
        <v>92782</v>
      </c>
      <c r="D42" s="406">
        <v>18845</v>
      </c>
      <c r="E42" s="398" t="s">
        <v>149</v>
      </c>
      <c r="F42" s="96"/>
    </row>
    <row r="43" spans="1:10" s="97" customFormat="1" ht="15" customHeight="1">
      <c r="A43" s="397" t="s">
        <v>150</v>
      </c>
      <c r="B43" s="405">
        <f t="shared" si="3"/>
        <v>73928</v>
      </c>
      <c r="C43" s="406">
        <v>60152</v>
      </c>
      <c r="D43" s="406">
        <v>13776</v>
      </c>
      <c r="E43" s="398" t="s">
        <v>151</v>
      </c>
      <c r="F43" s="81"/>
    </row>
    <row r="44" spans="1:10" s="97" customFormat="1" ht="15" customHeight="1">
      <c r="A44" s="397" t="s">
        <v>152</v>
      </c>
      <c r="B44" s="405">
        <f t="shared" si="3"/>
        <v>97874</v>
      </c>
      <c r="C44" s="406">
        <v>65954</v>
      </c>
      <c r="D44" s="406">
        <v>31920</v>
      </c>
      <c r="E44" s="398" t="s">
        <v>153</v>
      </c>
      <c r="F44" s="96"/>
    </row>
    <row r="45" spans="1:10" s="97" customFormat="1" ht="15" customHeight="1">
      <c r="A45" s="397" t="s">
        <v>154</v>
      </c>
      <c r="B45" s="405">
        <f t="shared" si="3"/>
        <v>95520</v>
      </c>
      <c r="C45" s="406">
        <v>68647</v>
      </c>
      <c r="D45" s="406">
        <v>26873</v>
      </c>
      <c r="E45" s="398" t="s">
        <v>155</v>
      </c>
      <c r="F45" s="96"/>
    </row>
    <row r="46" spans="1:10" s="97" customFormat="1" ht="15" customHeight="1">
      <c r="A46" s="397" t="s">
        <v>156</v>
      </c>
      <c r="B46" s="405">
        <f t="shared" si="3"/>
        <v>302137</v>
      </c>
      <c r="C46" s="406">
        <v>73074</v>
      </c>
      <c r="D46" s="406">
        <v>229063</v>
      </c>
      <c r="E46" s="398" t="s">
        <v>157</v>
      </c>
      <c r="F46" s="96"/>
    </row>
    <row r="47" spans="1:10" s="97" customFormat="1" ht="15" customHeight="1">
      <c r="A47" s="397" t="s">
        <v>392</v>
      </c>
      <c r="B47" s="405">
        <f t="shared" si="3"/>
        <v>57514</v>
      </c>
      <c r="C47" s="406">
        <v>35721</v>
      </c>
      <c r="D47" s="406">
        <v>21793</v>
      </c>
      <c r="E47" s="398" t="s">
        <v>393</v>
      </c>
      <c r="F47" s="96"/>
    </row>
    <row r="48" spans="1:10" s="95" customFormat="1" ht="15" customHeight="1">
      <c r="A48" s="412" t="s">
        <v>46</v>
      </c>
      <c r="B48" s="407">
        <f>SUM(B49:B55)</f>
        <v>453864</v>
      </c>
      <c r="C48" s="407">
        <f>SUM(C49:C55)</f>
        <v>134224</v>
      </c>
      <c r="D48" s="407">
        <f>SUM(D49:D55)</f>
        <v>319640</v>
      </c>
      <c r="E48" s="417" t="s">
        <v>47</v>
      </c>
      <c r="F48" s="94"/>
    </row>
    <row r="49" spans="1:9" s="97" customFormat="1" ht="15" customHeight="1">
      <c r="A49" s="399" t="s">
        <v>158</v>
      </c>
      <c r="B49" s="405">
        <f t="shared" ref="B49:B55" si="4">SUM(C49:D49)</f>
        <v>66372</v>
      </c>
      <c r="C49" s="406">
        <v>23265</v>
      </c>
      <c r="D49" s="406">
        <v>43107</v>
      </c>
      <c r="E49" s="398" t="s">
        <v>414</v>
      </c>
      <c r="F49" s="96"/>
    </row>
    <row r="50" spans="1:9" s="97" customFormat="1" ht="15" customHeight="1">
      <c r="A50" s="399" t="s">
        <v>159</v>
      </c>
      <c r="B50" s="405">
        <f t="shared" si="4"/>
        <v>28439</v>
      </c>
      <c r="C50" s="406">
        <v>13316</v>
      </c>
      <c r="D50" s="406">
        <v>15123</v>
      </c>
      <c r="E50" s="398" t="s">
        <v>160</v>
      </c>
      <c r="F50" s="96"/>
      <c r="G50" s="405"/>
      <c r="H50" s="406"/>
      <c r="I50" s="406"/>
    </row>
    <row r="51" spans="1:9" s="97" customFormat="1" ht="15" customHeight="1">
      <c r="A51" s="399" t="s">
        <v>161</v>
      </c>
      <c r="B51" s="405">
        <f t="shared" si="4"/>
        <v>20983</v>
      </c>
      <c r="C51" s="406">
        <v>7433</v>
      </c>
      <c r="D51" s="406">
        <v>13550</v>
      </c>
      <c r="E51" s="398" t="s">
        <v>162</v>
      </c>
      <c r="F51" s="81"/>
    </row>
    <row r="52" spans="1:9" s="97" customFormat="1" ht="15" customHeight="1">
      <c r="A52" s="399" t="s">
        <v>163</v>
      </c>
      <c r="B52" s="405">
        <f t="shared" si="4"/>
        <v>125951</v>
      </c>
      <c r="C52" s="406">
        <v>36041</v>
      </c>
      <c r="D52" s="406">
        <v>89910</v>
      </c>
      <c r="E52" s="398" t="s">
        <v>164</v>
      </c>
      <c r="F52" s="96"/>
    </row>
    <row r="53" spans="1:9" s="97" customFormat="1" ht="15" customHeight="1">
      <c r="A53" s="399" t="s">
        <v>165</v>
      </c>
      <c r="B53" s="405">
        <f t="shared" si="4"/>
        <v>124508</v>
      </c>
      <c r="C53" s="406">
        <v>8987</v>
      </c>
      <c r="D53" s="406">
        <v>115521</v>
      </c>
      <c r="E53" s="398" t="s">
        <v>415</v>
      </c>
      <c r="F53" s="96"/>
    </row>
    <row r="54" spans="1:9" s="97" customFormat="1" ht="15" customHeight="1">
      <c r="A54" s="399" t="s">
        <v>166</v>
      </c>
      <c r="B54" s="405">
        <f t="shared" si="4"/>
        <v>43676</v>
      </c>
      <c r="C54" s="406">
        <v>13732</v>
      </c>
      <c r="D54" s="406">
        <v>29944</v>
      </c>
      <c r="E54" s="398" t="s">
        <v>167</v>
      </c>
      <c r="F54" s="96"/>
    </row>
    <row r="55" spans="1:9" s="97" customFormat="1" ht="15">
      <c r="A55" s="399" t="s">
        <v>391</v>
      </c>
      <c r="B55" s="405">
        <f t="shared" si="4"/>
        <v>43935</v>
      </c>
      <c r="C55" s="406">
        <v>31450</v>
      </c>
      <c r="D55" s="406">
        <v>12485</v>
      </c>
      <c r="E55" s="398" t="s">
        <v>398</v>
      </c>
      <c r="F55" s="96"/>
    </row>
    <row r="56" spans="1:9" s="97" customFormat="1" ht="12.75" customHeight="1">
      <c r="A56" s="41"/>
      <c r="B56" s="98"/>
      <c r="C56" s="98"/>
      <c r="D56" s="98"/>
      <c r="E56" s="99"/>
      <c r="F56" s="96"/>
    </row>
    <row r="57" spans="1:9" s="97" customFormat="1" ht="12.75" customHeight="1">
      <c r="A57" s="41"/>
      <c r="B57" s="98"/>
      <c r="C57" s="98"/>
      <c r="D57" s="98"/>
      <c r="E57" s="99"/>
      <c r="F57" s="96"/>
    </row>
    <row r="58" spans="1:9" s="97" customFormat="1" ht="12.75" customHeight="1">
      <c r="A58" s="41"/>
      <c r="B58" s="98"/>
      <c r="C58" s="98"/>
      <c r="D58" s="98"/>
      <c r="E58" s="99"/>
      <c r="F58" s="96"/>
    </row>
    <row r="59" spans="1:9" s="97" customFormat="1" ht="12.75" customHeight="1">
      <c r="A59" s="41"/>
      <c r="B59" s="98"/>
      <c r="C59" s="98"/>
      <c r="D59" s="98"/>
      <c r="E59" s="99"/>
      <c r="F59" s="96"/>
    </row>
    <row r="60" spans="1:9" s="97" customFormat="1" ht="12.75" customHeight="1">
      <c r="A60" s="41"/>
      <c r="B60" s="98"/>
      <c r="C60" s="98"/>
      <c r="D60" s="98"/>
      <c r="E60" s="99"/>
      <c r="F60" s="96"/>
    </row>
    <row r="61" spans="1:9" s="97" customFormat="1" ht="12.75" customHeight="1">
      <c r="A61" s="41"/>
      <c r="B61" s="98"/>
      <c r="C61" s="98"/>
      <c r="D61" s="98"/>
      <c r="E61" s="99"/>
      <c r="F61" s="96"/>
    </row>
    <row r="62" spans="1:9" s="97" customFormat="1" ht="12.75" customHeight="1">
      <c r="A62" s="41"/>
      <c r="B62" s="98"/>
      <c r="C62" s="98"/>
      <c r="D62" s="98"/>
      <c r="E62" s="99"/>
      <c r="F62" s="96"/>
    </row>
    <row r="63" spans="1:9" s="97" customFormat="1" ht="12.75" customHeight="1">
      <c r="A63" s="41"/>
      <c r="B63" s="98"/>
      <c r="C63" s="98"/>
      <c r="D63" s="98"/>
      <c r="E63" s="99"/>
      <c r="F63" s="96"/>
    </row>
    <row r="64" spans="1:9" s="97" customFormat="1" ht="12.75" customHeight="1">
      <c r="A64" s="41"/>
      <c r="B64" s="98"/>
      <c r="C64" s="98"/>
      <c r="D64" s="98"/>
      <c r="E64" s="99"/>
      <c r="F64" s="96"/>
    </row>
    <row r="65" spans="1:6" s="97" customFormat="1" ht="12.75" customHeight="1">
      <c r="A65" s="41"/>
      <c r="B65" s="98"/>
      <c r="C65" s="98"/>
      <c r="D65" s="98"/>
      <c r="E65" s="99"/>
      <c r="F65" s="96"/>
    </row>
    <row r="66" spans="1:6" s="81" customFormat="1" ht="24.75" customHeight="1">
      <c r="A66" s="78" t="s">
        <v>4</v>
      </c>
      <c r="B66" s="83"/>
      <c r="C66" s="83"/>
      <c r="D66" s="83"/>
      <c r="E66" s="80" t="s">
        <v>5</v>
      </c>
    </row>
    <row r="67" spans="1:6" s="83" customFormat="1" ht="18.95" customHeight="1">
      <c r="E67" s="101"/>
    </row>
    <row r="68" spans="1:6" s="83" customFormat="1" ht="18.95" customHeight="1">
      <c r="A68" s="82" t="s">
        <v>591</v>
      </c>
      <c r="E68" s="84" t="s">
        <v>593</v>
      </c>
      <c r="F68" s="81"/>
    </row>
    <row r="69" spans="1:6" s="83" customFormat="1" ht="18.95" customHeight="1">
      <c r="A69" s="82" t="s">
        <v>589</v>
      </c>
      <c r="B69" s="81"/>
      <c r="C69" s="81"/>
      <c r="D69" s="646" t="s">
        <v>590</v>
      </c>
      <c r="E69" s="646"/>
      <c r="F69" s="81"/>
    </row>
    <row r="70" spans="1:6" s="83" customFormat="1" ht="18.95" customHeight="1">
      <c r="A70" s="102"/>
      <c r="B70" s="103"/>
      <c r="C70" s="87"/>
      <c r="D70" s="87"/>
      <c r="E70" s="104"/>
      <c r="F70" s="88"/>
    </row>
    <row r="71" spans="1:6" s="83" customFormat="1" ht="16.5" customHeight="1">
      <c r="A71" s="89" t="s">
        <v>558</v>
      </c>
      <c r="B71" s="87" t="s">
        <v>8</v>
      </c>
      <c r="C71" s="43" t="s">
        <v>9</v>
      </c>
      <c r="D71" s="90" t="s">
        <v>10</v>
      </c>
      <c r="E71" s="420" t="s">
        <v>555</v>
      </c>
      <c r="F71" s="88"/>
    </row>
    <row r="72" spans="1:6" s="83" customFormat="1" ht="13.5" customHeight="1">
      <c r="A72" s="89"/>
      <c r="B72" s="88" t="s">
        <v>110</v>
      </c>
      <c r="C72" s="91" t="s">
        <v>13</v>
      </c>
      <c r="D72" s="91" t="s">
        <v>14</v>
      </c>
      <c r="E72" s="421"/>
      <c r="F72" s="92"/>
    </row>
    <row r="73" spans="1:6" s="95" customFormat="1" ht="8.1" customHeight="1">
      <c r="A73" s="105"/>
      <c r="B73" s="81"/>
      <c r="C73" s="81"/>
      <c r="D73" s="81"/>
      <c r="E73" s="93"/>
      <c r="F73" s="81"/>
    </row>
    <row r="74" spans="1:6" s="97" customFormat="1" ht="15" customHeight="1">
      <c r="A74" s="185" t="s">
        <v>48</v>
      </c>
      <c r="B74" s="404">
        <f>SUM(B75:B78)</f>
        <v>1032576</v>
      </c>
      <c r="C74" s="404">
        <f>SUM(C75:C78)</f>
        <v>51671</v>
      </c>
      <c r="D74" s="404">
        <f>SUM(D75:D78)</f>
        <v>980905</v>
      </c>
      <c r="E74" s="418" t="s">
        <v>49</v>
      </c>
      <c r="F74" s="106"/>
    </row>
    <row r="75" spans="1:6" s="97" customFormat="1" ht="15" customHeight="1">
      <c r="A75" s="397" t="s">
        <v>399</v>
      </c>
      <c r="B75" s="405">
        <f>SUM(C75:D75)</f>
        <v>819954</v>
      </c>
      <c r="C75" s="403">
        <v>0</v>
      </c>
      <c r="D75" s="406">
        <v>819954</v>
      </c>
      <c r="E75" s="400" t="s">
        <v>416</v>
      </c>
      <c r="F75" s="96"/>
    </row>
    <row r="76" spans="1:6" s="97" customFormat="1" ht="15" customHeight="1">
      <c r="A76" s="397" t="s">
        <v>169</v>
      </c>
      <c r="B76" s="405">
        <f>SUM(C76:D76)</f>
        <v>39560</v>
      </c>
      <c r="C76" s="406">
        <v>12171</v>
      </c>
      <c r="D76" s="406">
        <v>27389</v>
      </c>
      <c r="E76" s="400" t="s">
        <v>170</v>
      </c>
      <c r="F76" s="96"/>
    </row>
    <row r="77" spans="1:6" s="97" customFormat="1" ht="15" customHeight="1">
      <c r="A77" s="397" t="s">
        <v>171</v>
      </c>
      <c r="B77" s="405">
        <f>SUM(C77:D77)</f>
        <v>96351</v>
      </c>
      <c r="C77" s="406">
        <v>27019</v>
      </c>
      <c r="D77" s="406">
        <v>69332</v>
      </c>
      <c r="E77" s="400" t="s">
        <v>172</v>
      </c>
      <c r="F77" s="96"/>
    </row>
    <row r="78" spans="1:6" s="97" customFormat="1" ht="15" customHeight="1">
      <c r="A78" s="147" t="s">
        <v>173</v>
      </c>
      <c r="B78" s="405">
        <f>SUM(C78:D78)</f>
        <v>76711</v>
      </c>
      <c r="C78" s="406">
        <v>12481</v>
      </c>
      <c r="D78" s="406">
        <v>64230</v>
      </c>
      <c r="E78" s="400" t="s">
        <v>174</v>
      </c>
      <c r="F78" s="96"/>
    </row>
    <row r="79" spans="1:6" s="95" customFormat="1" ht="15" customHeight="1">
      <c r="A79" s="411" t="s">
        <v>50</v>
      </c>
      <c r="B79" s="404">
        <f>SUM(B80:B83)</f>
        <v>640354</v>
      </c>
      <c r="C79" s="404">
        <f>SUM(C80:C83)</f>
        <v>79181</v>
      </c>
      <c r="D79" s="404">
        <f>SUM(D80:D83)</f>
        <v>561173</v>
      </c>
      <c r="E79" s="419" t="s">
        <v>417</v>
      </c>
      <c r="F79" s="94"/>
    </row>
    <row r="80" spans="1:6" s="97" customFormat="1" ht="15" customHeight="1">
      <c r="A80" s="397" t="s">
        <v>175</v>
      </c>
      <c r="B80" s="405">
        <f>SUM(C80:D80)</f>
        <v>122144</v>
      </c>
      <c r="C80" s="406">
        <v>54036</v>
      </c>
      <c r="D80" s="406">
        <v>68108</v>
      </c>
      <c r="E80" s="400" t="s">
        <v>176</v>
      </c>
      <c r="F80" s="108"/>
    </row>
    <row r="81" spans="1:9" s="97" customFormat="1" ht="15" customHeight="1">
      <c r="A81" s="397" t="s">
        <v>177</v>
      </c>
      <c r="B81" s="405">
        <f>SUM(C81:D81)</f>
        <v>151670</v>
      </c>
      <c r="C81" s="403">
        <v>0</v>
      </c>
      <c r="D81" s="406">
        <v>151670</v>
      </c>
      <c r="E81" s="400" t="s">
        <v>178</v>
      </c>
      <c r="F81" s="109"/>
    </row>
    <row r="82" spans="1:9" s="97" customFormat="1" ht="15" customHeight="1">
      <c r="A82" s="397" t="s">
        <v>179</v>
      </c>
      <c r="B82" s="405">
        <f>SUM(C82:D82)</f>
        <v>231340</v>
      </c>
      <c r="C82" s="406">
        <v>12908</v>
      </c>
      <c r="D82" s="406">
        <v>218432</v>
      </c>
      <c r="E82" s="400" t="s">
        <v>418</v>
      </c>
      <c r="F82" s="96"/>
    </row>
    <row r="83" spans="1:9" s="97" customFormat="1" ht="15" customHeight="1">
      <c r="A83" s="397" t="s">
        <v>180</v>
      </c>
      <c r="B83" s="405">
        <f>SUM(C83:D83)</f>
        <v>135200</v>
      </c>
      <c r="C83" s="406">
        <v>12237</v>
      </c>
      <c r="D83" s="406">
        <v>122963</v>
      </c>
      <c r="E83" s="400" t="s">
        <v>419</v>
      </c>
      <c r="F83" s="96"/>
    </row>
    <row r="84" spans="1:9" s="95" customFormat="1" ht="15" customHeight="1">
      <c r="A84" s="411" t="s">
        <v>52</v>
      </c>
      <c r="B84" s="404">
        <f>SUM(B85:B88)</f>
        <v>444154</v>
      </c>
      <c r="C84" s="404">
        <f>SUM(C85:C88)</f>
        <v>245754</v>
      </c>
      <c r="D84" s="404">
        <f>SUM(D85:D88)</f>
        <v>198400</v>
      </c>
      <c r="E84" s="419" t="s">
        <v>420</v>
      </c>
      <c r="F84" s="94"/>
    </row>
    <row r="85" spans="1:9" s="97" customFormat="1" ht="15" customHeight="1">
      <c r="A85" s="399" t="s">
        <v>181</v>
      </c>
      <c r="B85" s="405">
        <f>SUM(C85:D85)</f>
        <v>167602</v>
      </c>
      <c r="C85" s="406">
        <v>90875</v>
      </c>
      <c r="D85" s="406">
        <v>76727</v>
      </c>
      <c r="E85" s="400" t="s">
        <v>182</v>
      </c>
      <c r="F85" s="94"/>
    </row>
    <row r="86" spans="1:9" s="97" customFormat="1" ht="15" customHeight="1">
      <c r="A86" s="399" t="s">
        <v>183</v>
      </c>
      <c r="B86" s="405">
        <f>SUM(C86:D86)</f>
        <v>144490</v>
      </c>
      <c r="C86" s="406">
        <v>63422</v>
      </c>
      <c r="D86" s="406">
        <v>81068</v>
      </c>
      <c r="E86" s="400" t="s">
        <v>184</v>
      </c>
      <c r="F86" s="108"/>
    </row>
    <row r="87" spans="1:9" s="97" customFormat="1" ht="15" customHeight="1">
      <c r="A87" s="289" t="s">
        <v>377</v>
      </c>
      <c r="B87" s="405">
        <f>SUM(C87:D87)</f>
        <v>87032</v>
      </c>
      <c r="C87" s="406">
        <v>67945</v>
      </c>
      <c r="D87" s="406">
        <v>19087</v>
      </c>
      <c r="E87" s="400" t="s">
        <v>379</v>
      </c>
      <c r="F87" s="108"/>
    </row>
    <row r="88" spans="1:9" s="97" customFormat="1" ht="15" customHeight="1">
      <c r="A88" s="399" t="s">
        <v>378</v>
      </c>
      <c r="B88" s="405">
        <f>SUM(C88:D88)</f>
        <v>45030</v>
      </c>
      <c r="C88" s="406">
        <v>23512</v>
      </c>
      <c r="D88" s="406">
        <v>21518</v>
      </c>
      <c r="E88" s="400" t="s">
        <v>380</v>
      </c>
      <c r="F88" s="108"/>
    </row>
    <row r="89" spans="1:9" s="95" customFormat="1" ht="15" customHeight="1">
      <c r="A89" s="412" t="s">
        <v>54</v>
      </c>
      <c r="B89" s="404">
        <f>SUM(B90:B92)</f>
        <v>316475</v>
      </c>
      <c r="C89" s="404">
        <f>SUM(C90:C92)</f>
        <v>172338</v>
      </c>
      <c r="D89" s="404">
        <f>SUM(D90:D92)</f>
        <v>144137</v>
      </c>
      <c r="E89" s="419" t="s">
        <v>421</v>
      </c>
      <c r="F89" s="94"/>
    </row>
    <row r="90" spans="1:9" s="97" customFormat="1" ht="15" customHeight="1">
      <c r="A90" s="401" t="s">
        <v>185</v>
      </c>
      <c r="B90" s="405">
        <f>SUM(C90:D90)</f>
        <v>97346</v>
      </c>
      <c r="C90" s="406">
        <v>75043</v>
      </c>
      <c r="D90" s="406">
        <v>22303</v>
      </c>
      <c r="E90" s="400" t="s">
        <v>186</v>
      </c>
      <c r="F90" s="94"/>
    </row>
    <row r="91" spans="1:9" s="97" customFormat="1" ht="15" customHeight="1">
      <c r="A91" s="397" t="s">
        <v>187</v>
      </c>
      <c r="B91" s="405">
        <f>SUM(C91:D91)</f>
        <v>123067</v>
      </c>
      <c r="C91" s="406">
        <v>44948</v>
      </c>
      <c r="D91" s="406">
        <v>78119</v>
      </c>
      <c r="E91" s="400" t="s">
        <v>188</v>
      </c>
      <c r="F91" s="96"/>
    </row>
    <row r="92" spans="1:9" s="97" customFormat="1" ht="15" customHeight="1">
      <c r="A92" s="397" t="s">
        <v>385</v>
      </c>
      <c r="B92" s="405">
        <f>SUM(C92:D92)</f>
        <v>96062</v>
      </c>
      <c r="C92" s="406">
        <v>52347</v>
      </c>
      <c r="D92" s="406">
        <v>43715</v>
      </c>
      <c r="E92" s="400" t="s">
        <v>386</v>
      </c>
      <c r="F92" s="96"/>
    </row>
    <row r="93" spans="1:9" s="95" customFormat="1" ht="15" customHeight="1">
      <c r="A93" s="413" t="s">
        <v>56</v>
      </c>
      <c r="B93" s="404">
        <f>SUM(B94:B99)</f>
        <v>504298</v>
      </c>
      <c r="C93" s="404">
        <f>SUM(C94:C99)</f>
        <v>164141</v>
      </c>
      <c r="D93" s="404">
        <f>SUM(D94:D99)</f>
        <v>340157</v>
      </c>
      <c r="E93" s="419" t="s">
        <v>422</v>
      </c>
      <c r="F93" s="94"/>
    </row>
    <row r="94" spans="1:9" s="97" customFormat="1" ht="15" customHeight="1">
      <c r="A94" s="397" t="s">
        <v>189</v>
      </c>
      <c r="B94" s="405">
        <f t="shared" ref="B94:B99" si="5">SUM(C94:D94)</f>
        <v>53230</v>
      </c>
      <c r="C94" s="406">
        <v>25327</v>
      </c>
      <c r="D94" s="406">
        <v>27903</v>
      </c>
      <c r="E94" s="400" t="s">
        <v>190</v>
      </c>
      <c r="F94" s="96"/>
      <c r="G94" s="405"/>
      <c r="H94" s="406"/>
      <c r="I94" s="406"/>
    </row>
    <row r="95" spans="1:9" s="97" customFormat="1" ht="15" customHeight="1">
      <c r="A95" s="397" t="s">
        <v>191</v>
      </c>
      <c r="B95" s="405">
        <f t="shared" si="5"/>
        <v>75264</v>
      </c>
      <c r="C95" s="406">
        <v>36478</v>
      </c>
      <c r="D95" s="406">
        <v>38786</v>
      </c>
      <c r="E95" s="400" t="s">
        <v>192</v>
      </c>
      <c r="F95" s="96"/>
    </row>
    <row r="96" spans="1:9" s="97" customFormat="1" ht="15" customHeight="1">
      <c r="A96" s="289" t="s">
        <v>193</v>
      </c>
      <c r="B96" s="405">
        <f t="shared" si="5"/>
        <v>35859</v>
      </c>
      <c r="C96" s="406">
        <v>14524</v>
      </c>
      <c r="D96" s="406">
        <v>21335</v>
      </c>
      <c r="E96" s="400" t="s">
        <v>194</v>
      </c>
      <c r="F96" s="81"/>
    </row>
    <row r="97" spans="1:9" s="97" customFormat="1" ht="15" customHeight="1">
      <c r="A97" s="397" t="s">
        <v>195</v>
      </c>
      <c r="B97" s="405">
        <f t="shared" si="5"/>
        <v>87573</v>
      </c>
      <c r="C97" s="406">
        <v>29482</v>
      </c>
      <c r="D97" s="406">
        <v>58091</v>
      </c>
      <c r="E97" s="400" t="s">
        <v>196</v>
      </c>
      <c r="F97" s="94"/>
    </row>
    <row r="98" spans="1:9" s="95" customFormat="1" ht="15" customHeight="1">
      <c r="A98" s="397" t="s">
        <v>197</v>
      </c>
      <c r="B98" s="405">
        <f t="shared" si="5"/>
        <v>192654</v>
      </c>
      <c r="C98" s="406">
        <v>28487</v>
      </c>
      <c r="D98" s="406">
        <v>164167</v>
      </c>
      <c r="E98" s="400" t="s">
        <v>198</v>
      </c>
      <c r="F98" s="96"/>
    </row>
    <row r="99" spans="1:9" s="95" customFormat="1" ht="15" customHeight="1">
      <c r="A99" s="402" t="s">
        <v>394</v>
      </c>
      <c r="B99" s="405">
        <f t="shared" si="5"/>
        <v>59718</v>
      </c>
      <c r="C99" s="406">
        <v>29843</v>
      </c>
      <c r="D99" s="406">
        <v>29875</v>
      </c>
      <c r="E99" s="400" t="s">
        <v>395</v>
      </c>
      <c r="F99" s="96"/>
    </row>
    <row r="100" spans="1:9" s="95" customFormat="1" ht="15" customHeight="1">
      <c r="A100" s="414" t="s">
        <v>58</v>
      </c>
      <c r="B100" s="404">
        <f>SUM(B101:B104)</f>
        <v>401627</v>
      </c>
      <c r="C100" s="404">
        <f>SUM(C101:C104)</f>
        <v>81514</v>
      </c>
      <c r="D100" s="404">
        <f>SUM(D101:D104)</f>
        <v>320113</v>
      </c>
      <c r="E100" s="419" t="s">
        <v>423</v>
      </c>
      <c r="F100" s="94"/>
    </row>
    <row r="101" spans="1:9" s="97" customFormat="1" ht="15" customHeight="1">
      <c r="A101" s="289" t="s">
        <v>199</v>
      </c>
      <c r="B101" s="405">
        <f>SUM(C101:D101)</f>
        <v>39219</v>
      </c>
      <c r="C101" s="406">
        <v>23999</v>
      </c>
      <c r="D101" s="406">
        <v>15220</v>
      </c>
      <c r="E101" s="400" t="s">
        <v>200</v>
      </c>
      <c r="F101" s="96"/>
    </row>
    <row r="102" spans="1:9" s="97" customFormat="1" ht="15" customHeight="1">
      <c r="A102" s="399" t="s">
        <v>201</v>
      </c>
      <c r="B102" s="405">
        <f>SUM(C102:D102)</f>
        <v>265036</v>
      </c>
      <c r="C102" s="406">
        <v>3627</v>
      </c>
      <c r="D102" s="406">
        <v>261409</v>
      </c>
      <c r="E102" s="400" t="s">
        <v>424</v>
      </c>
      <c r="F102" s="96"/>
    </row>
    <row r="103" spans="1:9" s="97" customFormat="1" ht="15" customHeight="1">
      <c r="A103" s="399" t="s">
        <v>202</v>
      </c>
      <c r="B103" s="405">
        <f>SUM(C103:D103)</f>
        <v>31338</v>
      </c>
      <c r="C103" s="406">
        <v>26252</v>
      </c>
      <c r="D103" s="406">
        <v>5086</v>
      </c>
      <c r="E103" s="400" t="s">
        <v>203</v>
      </c>
      <c r="F103" s="94"/>
      <c r="G103" s="405"/>
      <c r="H103" s="406"/>
      <c r="I103" s="406"/>
    </row>
    <row r="104" spans="1:9" s="97" customFormat="1" ht="15" customHeight="1">
      <c r="A104" s="399" t="s">
        <v>400</v>
      </c>
      <c r="B104" s="405">
        <f>SUM(C104:D104)</f>
        <v>66034</v>
      </c>
      <c r="C104" s="406">
        <v>27636</v>
      </c>
      <c r="D104" s="406">
        <v>38398</v>
      </c>
      <c r="E104" s="400" t="s">
        <v>204</v>
      </c>
      <c r="F104" s="96"/>
    </row>
    <row r="105" spans="1:9" s="95" customFormat="1" ht="15" customHeight="1">
      <c r="A105" s="185" t="s">
        <v>60</v>
      </c>
      <c r="B105" s="404">
        <f>SUM(B106:B109)</f>
        <v>356119</v>
      </c>
      <c r="C105" s="404">
        <f>SUM(C106:C109)</f>
        <v>238735</v>
      </c>
      <c r="D105" s="404">
        <f>SUM(D106:D109)</f>
        <v>117384</v>
      </c>
      <c r="E105" s="419" t="s">
        <v>425</v>
      </c>
      <c r="F105" s="94"/>
    </row>
    <row r="106" spans="1:9" s="95" customFormat="1" ht="15" customHeight="1">
      <c r="A106" s="399" t="s">
        <v>205</v>
      </c>
      <c r="B106" s="405">
        <f>SUM(C106:D106)</f>
        <v>79326</v>
      </c>
      <c r="C106" s="406">
        <v>47316</v>
      </c>
      <c r="D106" s="406">
        <v>32010</v>
      </c>
      <c r="E106" s="400" t="s">
        <v>206</v>
      </c>
      <c r="F106" s="96"/>
      <c r="G106" s="405"/>
      <c r="H106" s="406"/>
      <c r="I106" s="406"/>
    </row>
    <row r="107" spans="1:9" s="97" customFormat="1" ht="15" customHeight="1">
      <c r="A107" s="399" t="s">
        <v>207</v>
      </c>
      <c r="B107" s="405">
        <f>SUM(C107:D107)</f>
        <v>128719</v>
      </c>
      <c r="C107" s="406">
        <v>109818</v>
      </c>
      <c r="D107" s="406">
        <v>18901</v>
      </c>
      <c r="E107" s="400" t="s">
        <v>208</v>
      </c>
      <c r="F107" s="96"/>
    </row>
    <row r="108" spans="1:9" s="97" customFormat="1" ht="15" customHeight="1">
      <c r="A108" s="399" t="s">
        <v>209</v>
      </c>
      <c r="B108" s="405">
        <f>SUM(C108:D108)</f>
        <v>107408</v>
      </c>
      <c r="C108" s="406">
        <v>59714</v>
      </c>
      <c r="D108" s="406">
        <v>47694</v>
      </c>
      <c r="E108" s="400" t="s">
        <v>210</v>
      </c>
      <c r="F108" s="96"/>
    </row>
    <row r="109" spans="1:9" s="97" customFormat="1" ht="15" customHeight="1">
      <c r="A109" s="399" t="s">
        <v>375</v>
      </c>
      <c r="B109" s="405">
        <f>SUM(C109:D109)</f>
        <v>40666</v>
      </c>
      <c r="C109" s="406">
        <v>21887</v>
      </c>
      <c r="D109" s="406">
        <v>18779</v>
      </c>
      <c r="E109" s="400" t="s">
        <v>376</v>
      </c>
      <c r="F109" s="96"/>
    </row>
    <row r="110" spans="1:9" s="107" customFormat="1" ht="15" customHeight="1">
      <c r="A110" s="247" t="s">
        <v>62</v>
      </c>
      <c r="B110" s="404">
        <f>SUM(B111:B117)</f>
        <v>719798</v>
      </c>
      <c r="C110" s="404">
        <f>SUM(C111:C117)</f>
        <v>226640</v>
      </c>
      <c r="D110" s="404">
        <f>SUM(D111:D117)</f>
        <v>493158</v>
      </c>
      <c r="E110" s="419" t="s">
        <v>426</v>
      </c>
      <c r="F110" s="94"/>
    </row>
    <row r="111" spans="1:9" s="97" customFormat="1" ht="15" customHeight="1">
      <c r="A111" s="399" t="s">
        <v>211</v>
      </c>
      <c r="B111" s="405">
        <f t="shared" ref="B111:B117" si="6">SUM(C111:D111)</f>
        <v>82914</v>
      </c>
      <c r="C111" s="406">
        <v>69218</v>
      </c>
      <c r="D111" s="406">
        <v>13696</v>
      </c>
      <c r="E111" s="400" t="s">
        <v>212</v>
      </c>
      <c r="F111" s="81"/>
    </row>
    <row r="112" spans="1:9" s="97" customFormat="1" ht="15" customHeight="1">
      <c r="A112" s="415" t="s">
        <v>213</v>
      </c>
      <c r="B112" s="405">
        <f t="shared" si="6"/>
        <v>16823</v>
      </c>
      <c r="C112" s="406">
        <v>16823</v>
      </c>
      <c r="D112" s="403">
        <v>0</v>
      </c>
      <c r="E112" s="400" t="s">
        <v>427</v>
      </c>
      <c r="F112" s="96"/>
    </row>
    <row r="113" spans="1:9" s="97" customFormat="1" ht="15" customHeight="1">
      <c r="A113" s="147" t="s">
        <v>214</v>
      </c>
      <c r="B113" s="405">
        <f t="shared" si="6"/>
        <v>107357</v>
      </c>
      <c r="C113" s="406">
        <v>44565</v>
      </c>
      <c r="D113" s="406">
        <v>62792</v>
      </c>
      <c r="E113" s="400" t="s">
        <v>215</v>
      </c>
      <c r="F113" s="96"/>
    </row>
    <row r="114" spans="1:9" s="81" customFormat="1" ht="15" customHeight="1">
      <c r="A114" s="147" t="s">
        <v>216</v>
      </c>
      <c r="B114" s="405">
        <f t="shared" si="6"/>
        <v>266738</v>
      </c>
      <c r="C114" s="406">
        <v>12907</v>
      </c>
      <c r="D114" s="406">
        <v>253831</v>
      </c>
      <c r="E114" s="400" t="s">
        <v>428</v>
      </c>
      <c r="G114" s="405"/>
      <c r="H114" s="406"/>
      <c r="I114" s="406"/>
    </row>
    <row r="115" spans="1:9" s="81" customFormat="1" ht="15" customHeight="1">
      <c r="A115" s="147" t="s">
        <v>217</v>
      </c>
      <c r="B115" s="405">
        <f t="shared" si="6"/>
        <v>51139</v>
      </c>
      <c r="C115" s="406">
        <v>2635</v>
      </c>
      <c r="D115" s="406">
        <v>48504</v>
      </c>
      <c r="E115" s="400" t="s">
        <v>429</v>
      </c>
      <c r="F115" s="110"/>
    </row>
    <row r="116" spans="1:9" s="81" customFormat="1" ht="15" customHeight="1">
      <c r="A116" s="147" t="s">
        <v>218</v>
      </c>
      <c r="B116" s="405">
        <f t="shared" si="6"/>
        <v>126969</v>
      </c>
      <c r="C116" s="406">
        <v>30185</v>
      </c>
      <c r="D116" s="406">
        <v>96784</v>
      </c>
      <c r="E116" s="400" t="s">
        <v>219</v>
      </c>
      <c r="F116" s="110"/>
    </row>
    <row r="117" spans="1:9" s="81" customFormat="1" ht="15" customHeight="1">
      <c r="A117" s="147" t="s">
        <v>389</v>
      </c>
      <c r="B117" s="405">
        <f t="shared" si="6"/>
        <v>67858</v>
      </c>
      <c r="C117" s="406">
        <v>50307</v>
      </c>
      <c r="D117" s="406">
        <v>17551</v>
      </c>
      <c r="E117" s="400" t="s">
        <v>390</v>
      </c>
      <c r="F117" s="110"/>
    </row>
    <row r="118" spans="1:9" s="107" customFormat="1" ht="15" customHeight="1">
      <c r="A118" s="408" t="s">
        <v>64</v>
      </c>
      <c r="B118" s="111">
        <f>B110+B105+B100+B93+B89+B84+B79+B74+B48+B41+B36+B32+B22+B16+B12+B9</f>
        <v>7313806</v>
      </c>
      <c r="C118" s="111">
        <f>C110+C105+C100+C93+C89+C84+C79+C74+C48+C41+C36+C32+C22+C16+C12+C9</f>
        <v>2506063</v>
      </c>
      <c r="D118" s="111">
        <f>D110+D105+D100+D93+D89+D84+D79+D74+D48+D41+D36+D32+D22+D16+D12+D9</f>
        <v>4807743</v>
      </c>
      <c r="E118" s="418" t="s">
        <v>8</v>
      </c>
    </row>
    <row r="119" spans="1:9" s="107" customFormat="1" ht="13.5" customHeight="1">
      <c r="A119" s="45"/>
      <c r="C119" s="112"/>
      <c r="D119" s="112"/>
      <c r="E119" s="100"/>
    </row>
    <row r="120" spans="1:9" s="107" customFormat="1" ht="13.5" customHeight="1">
      <c r="A120" s="45"/>
      <c r="B120" s="112"/>
      <c r="C120" s="112"/>
      <c r="D120" s="112"/>
      <c r="E120" s="113"/>
    </row>
    <row r="121" spans="1:9" s="107" customFormat="1" ht="13.5" customHeight="1">
      <c r="A121" s="45"/>
      <c r="B121" s="112"/>
      <c r="C121" s="112"/>
      <c r="D121" s="112"/>
      <c r="E121" s="113"/>
    </row>
    <row r="122" spans="1:9" s="107" customFormat="1" ht="10.5" customHeight="1">
      <c r="A122" s="45"/>
      <c r="B122" s="112"/>
      <c r="C122" s="112"/>
      <c r="D122" s="112"/>
      <c r="E122" s="113"/>
    </row>
    <row r="123" spans="1:9" s="107" customFormat="1" ht="13.5" customHeight="1">
      <c r="A123" s="45"/>
      <c r="B123" s="112"/>
      <c r="C123" s="112"/>
      <c r="D123" s="112"/>
      <c r="E123" s="113"/>
    </row>
    <row r="124" spans="1:9" s="107" customFormat="1" ht="13.5" customHeight="1">
      <c r="A124" s="45"/>
      <c r="B124" s="112"/>
      <c r="C124" s="112"/>
      <c r="D124" s="112"/>
      <c r="E124" s="113"/>
    </row>
    <row r="125" spans="1:9" s="107" customFormat="1" ht="13.5" customHeight="1">
      <c r="A125" s="45"/>
      <c r="B125" s="112"/>
      <c r="C125" s="112"/>
      <c r="D125" s="112"/>
      <c r="E125" s="113"/>
    </row>
    <row r="126" spans="1:9" s="107" customFormat="1" ht="12" customHeight="1">
      <c r="A126" s="45"/>
      <c r="B126" s="112"/>
      <c r="C126" s="112"/>
      <c r="D126" s="112"/>
      <c r="E126" s="113"/>
    </row>
    <row r="127" spans="1:9" s="107" customFormat="1" ht="13.5" customHeight="1">
      <c r="A127" s="45"/>
      <c r="B127" s="112"/>
      <c r="C127" s="112"/>
      <c r="D127" s="112"/>
    </row>
    <row r="128" spans="1:9" s="81" customFormat="1" ht="13.5" customHeight="1">
      <c r="A128" s="574" t="s">
        <v>549</v>
      </c>
      <c r="B128" s="574"/>
      <c r="C128" s="537"/>
      <c r="D128" s="537"/>
      <c r="E128" s="537" t="s">
        <v>550</v>
      </c>
    </row>
    <row r="129" spans="1:5" s="23" customFormat="1" ht="12.75" customHeight="1">
      <c r="A129" s="578" t="s">
        <v>551</v>
      </c>
      <c r="B129" s="572"/>
      <c r="C129" s="572"/>
      <c r="D129" s="572"/>
      <c r="E129" s="533" t="s">
        <v>552</v>
      </c>
    </row>
    <row r="130" spans="1:5" s="81" customFormat="1" ht="12.75" customHeight="1">
      <c r="A130" s="409"/>
      <c r="B130" s="409"/>
      <c r="C130" s="409"/>
      <c r="D130" s="409"/>
      <c r="E130" s="409"/>
    </row>
    <row r="131" spans="1:5" s="81" customFormat="1" ht="12.75" customHeight="1">
      <c r="E131" s="93"/>
    </row>
    <row r="132" spans="1:5" s="81" customFormat="1" ht="12.75" customHeight="1">
      <c r="E132" s="93"/>
    </row>
    <row r="133" spans="1:5" s="81" customFormat="1" ht="13.5" customHeight="1">
      <c r="E133" s="93"/>
    </row>
    <row r="134" spans="1:5" s="81" customFormat="1" ht="13.5" customHeight="1">
      <c r="E134" s="93"/>
    </row>
    <row r="135" spans="1:5" s="81" customFormat="1" ht="13.5" customHeight="1">
      <c r="E135" s="93"/>
    </row>
  </sheetData>
  <mergeCells count="1">
    <mergeCell ref="D69:E69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ignoredErrors>
    <ignoredError sqref="B12 B16 B22 B32 B36 B41 B48 B79 B84 B89 B93 B100 B105 B11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7"/>
  <dimension ref="A1:N69"/>
  <sheetViews>
    <sheetView showGridLines="0" workbookViewId="0">
      <selection sqref="A1:G60"/>
    </sheetView>
  </sheetViews>
  <sheetFormatPr baseColWidth="10" defaultColWidth="12.5703125" defaultRowHeight="12.75"/>
  <cols>
    <col min="1" max="1" width="28.7109375" style="147" customWidth="1"/>
    <col min="2" max="6" width="10.28515625" style="147" customWidth="1"/>
    <col min="7" max="7" width="28.7109375" style="147" customWidth="1"/>
    <col min="8" max="8" width="4.7109375" style="147" customWidth="1"/>
    <col min="9" max="9" width="9.7109375" style="147" customWidth="1"/>
    <col min="10" max="13" width="11" style="147" customWidth="1"/>
    <col min="14" max="14" width="31.85546875" style="147" customWidth="1"/>
    <col min="15" max="15" width="9.85546875" style="147" customWidth="1"/>
    <col min="16" max="16384" width="12.5703125" style="147"/>
  </cols>
  <sheetData>
    <row r="1" spans="1:14" s="144" customFormat="1" ht="24.75" customHeight="1">
      <c r="A1" s="143" t="s">
        <v>4</v>
      </c>
      <c r="D1" s="145"/>
      <c r="E1" s="145"/>
      <c r="F1" s="145"/>
      <c r="G1" s="146" t="s">
        <v>5</v>
      </c>
      <c r="H1" s="147"/>
      <c r="I1" s="147"/>
      <c r="J1" s="145"/>
      <c r="K1" s="145"/>
      <c r="L1" s="145"/>
      <c r="M1" s="145"/>
      <c r="N1" s="146"/>
    </row>
    <row r="2" spans="1:14" s="144" customFormat="1" ht="18.95" customHeight="1">
      <c r="A2" s="148"/>
      <c r="D2" s="145"/>
      <c r="E2" s="145"/>
      <c r="F2" s="145"/>
      <c r="G2" s="149"/>
      <c r="H2" s="147"/>
      <c r="I2" s="147"/>
      <c r="J2" s="145"/>
      <c r="K2" s="145"/>
      <c r="L2" s="145"/>
      <c r="M2" s="145"/>
      <c r="N2" s="149"/>
    </row>
    <row r="3" spans="1:14" ht="18.95" customHeight="1">
      <c r="A3" s="150" t="s">
        <v>594</v>
      </c>
      <c r="E3" s="651" t="s">
        <v>595</v>
      </c>
      <c r="F3" s="651"/>
      <c r="G3" s="651"/>
      <c r="L3" s="151"/>
      <c r="N3" s="152"/>
    </row>
    <row r="4" spans="1:14" ht="18.95" customHeight="1">
      <c r="A4" s="150" t="s">
        <v>224</v>
      </c>
      <c r="F4" s="527"/>
      <c r="G4" s="527" t="s">
        <v>537</v>
      </c>
      <c r="L4" s="152"/>
      <c r="N4" s="152"/>
    </row>
    <row r="5" spans="1:14" ht="18.95" customHeight="1">
      <c r="A5" s="150" t="s">
        <v>225</v>
      </c>
      <c r="G5" s="522" t="s">
        <v>536</v>
      </c>
      <c r="L5" s="153"/>
      <c r="N5" s="152"/>
    </row>
    <row r="6" spans="1:14" ht="16.5" customHeight="1">
      <c r="A6" s="150"/>
      <c r="G6" s="153"/>
      <c r="N6" s="152"/>
    </row>
    <row r="7" spans="1:14" s="157" customFormat="1" ht="16.5" customHeight="1">
      <c r="A7" s="154" t="s">
        <v>226</v>
      </c>
      <c r="B7" s="155"/>
      <c r="C7" s="155" t="s">
        <v>530</v>
      </c>
      <c r="D7" s="155"/>
      <c r="E7" s="155" t="s">
        <v>457</v>
      </c>
      <c r="F7" s="155"/>
      <c r="G7" s="147" t="s">
        <v>369</v>
      </c>
      <c r="H7" s="147"/>
      <c r="I7" s="156"/>
      <c r="J7" s="155"/>
      <c r="K7" s="155"/>
      <c r="L7" s="155"/>
      <c r="M7" s="155"/>
    </row>
    <row r="8" spans="1:14" s="157" customFormat="1" ht="16.5" customHeight="1">
      <c r="B8" s="147"/>
      <c r="C8" s="147"/>
      <c r="D8" s="147"/>
      <c r="E8" s="147"/>
      <c r="F8" s="147"/>
      <c r="G8" s="147"/>
      <c r="H8" s="147"/>
      <c r="I8" s="156"/>
      <c r="J8" s="155"/>
      <c r="K8" s="155"/>
      <c r="L8" s="155"/>
      <c r="M8" s="155"/>
    </row>
    <row r="9" spans="1:14" s="157" customFormat="1" ht="21.95" customHeight="1">
      <c r="A9" s="157" t="s">
        <v>227</v>
      </c>
      <c r="B9" s="147"/>
      <c r="C9" s="147"/>
      <c r="D9" s="147"/>
      <c r="E9" s="147"/>
      <c r="F9" s="147"/>
      <c r="G9" s="158" t="s">
        <v>228</v>
      </c>
      <c r="H9" s="147"/>
      <c r="J9" s="159"/>
      <c r="K9" s="159"/>
      <c r="L9" s="159"/>
      <c r="M9" s="159"/>
      <c r="N9" s="160"/>
    </row>
    <row r="10" spans="1:14" s="157" customFormat="1" ht="21.95" customHeight="1">
      <c r="A10" s="147" t="s">
        <v>229</v>
      </c>
      <c r="B10" s="161"/>
      <c r="C10" s="288">
        <v>11.9</v>
      </c>
      <c r="D10" s="161"/>
      <c r="E10" s="288">
        <v>12.1</v>
      </c>
      <c r="F10" s="161"/>
      <c r="G10" s="162" t="s">
        <v>469</v>
      </c>
      <c r="H10" s="147"/>
      <c r="I10" s="161"/>
      <c r="J10" s="161"/>
      <c r="K10" s="161"/>
      <c r="L10" s="161"/>
      <c r="M10" s="161"/>
      <c r="N10" s="162"/>
    </row>
    <row r="11" spans="1:14" s="157" customFormat="1" ht="21.95" customHeight="1">
      <c r="A11" s="147" t="s">
        <v>230</v>
      </c>
      <c r="B11" s="161"/>
      <c r="C11" s="288">
        <v>16.2</v>
      </c>
      <c r="D11" s="161"/>
      <c r="E11" s="288">
        <v>16.3</v>
      </c>
      <c r="F11" s="161"/>
      <c r="G11" s="454" t="s">
        <v>470</v>
      </c>
      <c r="H11" s="147"/>
      <c r="I11" s="161"/>
      <c r="J11" s="161"/>
      <c r="K11" s="161"/>
      <c r="L11" s="161"/>
      <c r="M11" s="161"/>
      <c r="N11" s="163"/>
    </row>
    <row r="12" spans="1:14" s="157" customFormat="1" ht="21.95" customHeight="1">
      <c r="A12" s="154" t="s">
        <v>231</v>
      </c>
      <c r="B12" s="161"/>
      <c r="C12" s="288">
        <v>4.4000000000000004</v>
      </c>
      <c r="D12" s="161"/>
      <c r="E12" s="288">
        <v>4.3</v>
      </c>
      <c r="F12" s="161"/>
      <c r="G12" s="454" t="s">
        <v>471</v>
      </c>
      <c r="H12" s="147"/>
      <c r="I12" s="161"/>
      <c r="J12" s="161"/>
      <c r="K12" s="161"/>
      <c r="L12" s="161"/>
      <c r="M12" s="161"/>
      <c r="N12" s="163"/>
    </row>
    <row r="13" spans="1:14" s="157" customFormat="1" ht="21.95" customHeight="1">
      <c r="A13" s="147" t="s">
        <v>232</v>
      </c>
      <c r="B13" s="161"/>
      <c r="C13" s="161">
        <v>18.399999999999999</v>
      </c>
      <c r="D13" s="161"/>
      <c r="E13" s="161">
        <v>18.7</v>
      </c>
      <c r="F13" s="161"/>
      <c r="G13" s="454" t="s">
        <v>472</v>
      </c>
      <c r="H13" s="147"/>
      <c r="I13" s="161"/>
      <c r="J13" s="161"/>
      <c r="K13" s="161"/>
      <c r="L13" s="161"/>
      <c r="M13" s="161"/>
      <c r="N13" s="163"/>
    </row>
    <row r="14" spans="1:14" s="157" customFormat="1" ht="21.95" customHeight="1">
      <c r="A14" s="154" t="s">
        <v>233</v>
      </c>
      <c r="B14" s="161"/>
      <c r="C14" s="161">
        <v>6.5</v>
      </c>
      <c r="D14" s="161"/>
      <c r="E14" s="161">
        <v>6.7</v>
      </c>
      <c r="F14" s="161"/>
      <c r="G14" s="454" t="s">
        <v>473</v>
      </c>
      <c r="H14" s="147"/>
      <c r="I14" s="161"/>
      <c r="J14" s="161"/>
      <c r="K14" s="161"/>
      <c r="L14" s="161"/>
      <c r="M14" s="161"/>
      <c r="N14" s="163"/>
    </row>
    <row r="15" spans="1:14" s="157" customFormat="1" ht="21.95" customHeight="1">
      <c r="A15" s="147"/>
      <c r="B15" s="147"/>
      <c r="C15" s="147"/>
      <c r="D15" s="147"/>
      <c r="E15" s="147"/>
      <c r="F15" s="161"/>
      <c r="G15" s="163"/>
      <c r="H15" s="147"/>
      <c r="I15" s="161"/>
      <c r="J15" s="161"/>
      <c r="K15" s="161"/>
      <c r="L15" s="161"/>
      <c r="M15" s="161"/>
      <c r="N15" s="163"/>
    </row>
    <row r="16" spans="1:14" s="157" customFormat="1" ht="21.95" customHeight="1">
      <c r="A16" s="157" t="s">
        <v>234</v>
      </c>
      <c r="B16" s="147"/>
      <c r="C16" s="147"/>
      <c r="D16" s="147"/>
      <c r="E16" s="147"/>
      <c r="F16" s="161"/>
      <c r="G16" s="158" t="s">
        <v>235</v>
      </c>
      <c r="H16" s="147"/>
      <c r="I16" s="161"/>
      <c r="J16" s="161"/>
      <c r="K16" s="161"/>
      <c r="L16" s="161"/>
      <c r="M16" s="161"/>
      <c r="N16" s="160"/>
    </row>
    <row r="17" spans="1:14" s="157" customFormat="1" ht="21.95" customHeight="1">
      <c r="A17" s="147" t="s">
        <v>229</v>
      </c>
      <c r="B17" s="161"/>
      <c r="C17" s="288">
        <v>15.2</v>
      </c>
      <c r="D17" s="161"/>
      <c r="E17" s="288">
        <v>15.3</v>
      </c>
      <c r="F17" s="161"/>
      <c r="G17" s="162" t="s">
        <v>469</v>
      </c>
      <c r="H17" s="147"/>
      <c r="I17" s="161"/>
      <c r="J17" s="161"/>
      <c r="K17" s="161"/>
      <c r="L17" s="161"/>
      <c r="M17" s="161"/>
      <c r="N17" s="162"/>
    </row>
    <row r="18" spans="1:14" s="157" customFormat="1" ht="21.95" customHeight="1">
      <c r="A18" s="147" t="s">
        <v>230</v>
      </c>
      <c r="B18" s="161"/>
      <c r="C18" s="288">
        <v>21.4</v>
      </c>
      <c r="D18" s="161"/>
      <c r="E18" s="288">
        <v>21.6</v>
      </c>
      <c r="F18" s="161"/>
      <c r="G18" s="454" t="s">
        <v>470</v>
      </c>
      <c r="H18" s="147"/>
      <c r="I18" s="161"/>
      <c r="J18" s="161"/>
      <c r="K18" s="161"/>
      <c r="L18" s="161"/>
      <c r="M18" s="161"/>
      <c r="N18" s="163"/>
    </row>
    <row r="19" spans="1:14" s="157" customFormat="1" ht="21.95" customHeight="1">
      <c r="A19" s="154" t="s">
        <v>231</v>
      </c>
      <c r="B19" s="161"/>
      <c r="C19" s="288">
        <v>6.2</v>
      </c>
      <c r="D19" s="161"/>
      <c r="E19" s="288">
        <v>6.3</v>
      </c>
      <c r="F19" s="161"/>
      <c r="G19" s="454" t="s">
        <v>471</v>
      </c>
      <c r="H19" s="147"/>
      <c r="I19" s="161"/>
      <c r="J19" s="161"/>
      <c r="K19" s="161"/>
      <c r="L19" s="161"/>
      <c r="M19" s="161"/>
      <c r="N19" s="163"/>
    </row>
    <row r="20" spans="1:14" s="157" customFormat="1" ht="21.95" customHeight="1">
      <c r="A20" s="147" t="s">
        <v>232</v>
      </c>
      <c r="B20" s="161"/>
      <c r="C20" s="161">
        <v>-0.1</v>
      </c>
      <c r="D20" s="161"/>
      <c r="E20" s="161">
        <v>-0.3</v>
      </c>
      <c r="F20" s="161"/>
      <c r="G20" s="454" t="s">
        <v>472</v>
      </c>
      <c r="H20" s="147"/>
      <c r="I20" s="161"/>
      <c r="J20" s="161"/>
      <c r="K20" s="161"/>
      <c r="L20" s="161"/>
      <c r="M20" s="161"/>
      <c r="N20" s="163"/>
    </row>
    <row r="21" spans="1:14" s="157" customFormat="1" ht="21.95" customHeight="1">
      <c r="A21" s="154" t="s">
        <v>233</v>
      </c>
      <c r="B21" s="161"/>
      <c r="C21" s="161">
        <v>-15.3</v>
      </c>
      <c r="D21" s="161"/>
      <c r="E21" s="161">
        <v>-15.6</v>
      </c>
      <c r="F21" s="161"/>
      <c r="G21" s="454" t="s">
        <v>473</v>
      </c>
      <c r="H21" s="147"/>
      <c r="I21" s="161"/>
      <c r="J21" s="161"/>
      <c r="K21" s="161"/>
      <c r="L21" s="161"/>
      <c r="M21" s="161"/>
      <c r="N21" s="163"/>
    </row>
    <row r="22" spans="1:14" s="157" customFormat="1" ht="21.95" customHeight="1">
      <c r="A22" s="147"/>
      <c r="B22" s="161"/>
      <c r="C22" s="161"/>
      <c r="D22" s="161"/>
      <c r="E22" s="161"/>
      <c r="F22" s="161"/>
      <c r="G22" s="163"/>
      <c r="H22" s="147"/>
      <c r="I22" s="161"/>
      <c r="J22" s="161"/>
      <c r="K22" s="161"/>
      <c r="L22" s="161"/>
      <c r="M22" s="161"/>
      <c r="N22" s="163"/>
    </row>
    <row r="23" spans="1:14" s="157" customFormat="1" ht="21.95" customHeight="1">
      <c r="A23" s="157" t="s">
        <v>236</v>
      </c>
      <c r="B23" s="147"/>
      <c r="C23" s="147"/>
      <c r="D23" s="147"/>
      <c r="E23" s="147"/>
      <c r="F23" s="147"/>
      <c r="G23" s="158" t="s">
        <v>237</v>
      </c>
      <c r="H23" s="147"/>
      <c r="I23" s="161"/>
      <c r="J23" s="147"/>
      <c r="K23" s="147"/>
      <c r="L23" s="147"/>
      <c r="M23" s="147"/>
      <c r="N23" s="164"/>
    </row>
    <row r="24" spans="1:14" s="157" customFormat="1" ht="21.95" customHeight="1">
      <c r="A24" s="147" t="s">
        <v>229</v>
      </c>
      <c r="B24" s="161"/>
      <c r="C24" s="288">
        <v>13.2</v>
      </c>
      <c r="D24" s="161"/>
      <c r="E24" s="288">
        <v>13.4</v>
      </c>
      <c r="F24" s="161"/>
      <c r="G24" s="162" t="s">
        <v>469</v>
      </c>
      <c r="H24" s="147"/>
      <c r="I24" s="161"/>
      <c r="J24" s="161"/>
      <c r="K24" s="161"/>
      <c r="L24" s="161"/>
      <c r="M24" s="161"/>
      <c r="N24" s="162"/>
    </row>
    <row r="25" spans="1:14" s="157" customFormat="1" ht="21.95" customHeight="1">
      <c r="A25" s="147" t="s">
        <v>230</v>
      </c>
      <c r="B25" s="161"/>
      <c r="C25" s="288">
        <v>18.3</v>
      </c>
      <c r="D25" s="161"/>
      <c r="E25" s="288">
        <v>18.5</v>
      </c>
      <c r="F25" s="161"/>
      <c r="G25" s="454" t="s">
        <v>470</v>
      </c>
      <c r="H25" s="147"/>
      <c r="I25" s="161"/>
      <c r="J25" s="161"/>
      <c r="K25" s="161"/>
      <c r="L25" s="161"/>
      <c r="M25" s="161"/>
      <c r="N25" s="163"/>
    </row>
    <row r="26" spans="1:14" s="157" customFormat="1" ht="21.95" customHeight="1">
      <c r="A26" s="154" t="s">
        <v>231</v>
      </c>
      <c r="B26" s="161"/>
      <c r="C26" s="288">
        <v>5.0999999999999996</v>
      </c>
      <c r="D26" s="161"/>
      <c r="E26" s="288">
        <v>5.0999999999999996</v>
      </c>
      <c r="F26" s="161"/>
      <c r="G26" s="454" t="s">
        <v>471</v>
      </c>
      <c r="H26" s="147"/>
      <c r="I26" s="161"/>
      <c r="J26" s="161"/>
      <c r="K26" s="161"/>
      <c r="L26" s="161"/>
      <c r="M26" s="161"/>
      <c r="N26" s="163"/>
    </row>
    <row r="27" spans="1:14" s="157" customFormat="1" ht="21.95" customHeight="1">
      <c r="A27" s="147" t="s">
        <v>232</v>
      </c>
      <c r="B27" s="161"/>
      <c r="C27" s="161">
        <v>10.8</v>
      </c>
      <c r="D27" s="161"/>
      <c r="E27" s="161">
        <v>10.9</v>
      </c>
      <c r="F27" s="161"/>
      <c r="G27" s="454" t="s">
        <v>472</v>
      </c>
      <c r="H27" s="147"/>
      <c r="I27" s="161"/>
      <c r="J27" s="161"/>
      <c r="K27" s="161"/>
      <c r="L27" s="161"/>
      <c r="M27" s="161"/>
      <c r="N27" s="163"/>
    </row>
    <row r="28" spans="1:14" s="157" customFormat="1" ht="21.95" customHeight="1">
      <c r="A28" s="154" t="s">
        <v>233</v>
      </c>
      <c r="B28" s="161"/>
      <c r="C28" s="161">
        <v>-2.4</v>
      </c>
      <c r="D28" s="161"/>
      <c r="E28" s="161">
        <v>-2.6</v>
      </c>
      <c r="F28" s="161"/>
      <c r="G28" s="454" t="s">
        <v>473</v>
      </c>
      <c r="H28" s="147"/>
      <c r="I28" s="161"/>
      <c r="J28" s="161"/>
      <c r="K28" s="161"/>
      <c r="L28" s="161"/>
      <c r="M28" s="161"/>
      <c r="N28" s="163"/>
    </row>
    <row r="33" spans="1:14" ht="15" customHeight="1">
      <c r="A33" s="165"/>
      <c r="B33" s="161"/>
      <c r="C33" s="161"/>
      <c r="D33" s="161"/>
      <c r="E33" s="161"/>
      <c r="J33" s="161"/>
      <c r="K33" s="161"/>
      <c r="L33" s="161"/>
      <c r="M33" s="161"/>
      <c r="N33" s="163"/>
    </row>
    <row r="34" spans="1:14" ht="15" customHeight="1">
      <c r="A34" s="165"/>
      <c r="B34" s="161"/>
      <c r="C34" s="161"/>
      <c r="D34" s="161"/>
      <c r="E34" s="161"/>
      <c r="J34" s="161"/>
      <c r="K34" s="161"/>
      <c r="L34" s="161"/>
      <c r="M34" s="161"/>
      <c r="N34" s="163"/>
    </row>
    <row r="35" spans="1:14" ht="24" customHeight="1">
      <c r="A35" s="166"/>
      <c r="B35" s="166"/>
      <c r="C35" s="167"/>
      <c r="D35" s="167"/>
      <c r="E35" s="168"/>
      <c r="F35" s="168"/>
      <c r="G35" s="169"/>
    </row>
    <row r="36" spans="1:14" ht="19.5" customHeight="1">
      <c r="A36" s="166"/>
      <c r="B36" s="166"/>
      <c r="C36" s="167"/>
      <c r="D36" s="167"/>
      <c r="E36" s="168"/>
      <c r="F36" s="168"/>
      <c r="G36" s="170"/>
    </row>
    <row r="37" spans="1:14" s="157" customFormat="1" ht="14.1" customHeight="1">
      <c r="A37" s="168"/>
      <c r="B37" s="171"/>
      <c r="C37" s="171"/>
      <c r="D37" s="171"/>
      <c r="E37" s="171"/>
      <c r="F37" s="171"/>
      <c r="G37" s="165"/>
      <c r="H37" s="147"/>
      <c r="I37" s="147"/>
      <c r="K37" s="160"/>
      <c r="L37" s="160"/>
      <c r="M37" s="160"/>
      <c r="N37" s="172"/>
    </row>
    <row r="38" spans="1:14" ht="14.1" customHeight="1">
      <c r="A38" s="173"/>
      <c r="B38" s="171"/>
      <c r="C38" s="171"/>
      <c r="D38" s="171"/>
      <c r="E38" s="171"/>
      <c r="F38" s="161"/>
      <c r="G38" s="165"/>
    </row>
    <row r="39" spans="1:14" ht="12.75" customHeight="1"/>
    <row r="40" spans="1:14" ht="12.75" customHeight="1"/>
    <row r="41" spans="1:14" ht="12.75" customHeight="1"/>
    <row r="42" spans="1:14" ht="12.75" customHeight="1">
      <c r="D42" s="303"/>
    </row>
    <row r="43" spans="1:14" ht="12.75" customHeight="1"/>
    <row r="44" spans="1:14" ht="12.75" customHeight="1"/>
    <row r="45" spans="1:14" ht="11.1" customHeight="1"/>
    <row r="46" spans="1:14" ht="9.9499999999999993" customHeight="1"/>
    <row r="47" spans="1:14" ht="12.75" customHeight="1"/>
    <row r="48" spans="1:14" ht="12.75" customHeight="1"/>
    <row r="49" spans="1:7" ht="12.75" customHeight="1"/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/>
    <row r="55" spans="1:7" ht="12.75" customHeight="1"/>
    <row r="56" spans="1:7" ht="12.75" customHeight="1"/>
    <row r="57" spans="1:7" ht="9.9499999999999993" customHeight="1"/>
    <row r="58" spans="1:7" ht="12.75" customHeight="1">
      <c r="G58" s="175"/>
    </row>
    <row r="59" spans="1:7" s="23" customFormat="1" ht="12.75" customHeight="1">
      <c r="A59" s="53" t="s">
        <v>431</v>
      </c>
      <c r="G59" s="54" t="s">
        <v>366</v>
      </c>
    </row>
    <row r="60" spans="1:7" ht="12.75" customHeight="1">
      <c r="A60" s="174"/>
      <c r="G60" s="175"/>
    </row>
    <row r="61" spans="1:7" ht="12.75" customHeight="1">
      <c r="A61" s="650"/>
      <c r="B61" s="650"/>
      <c r="C61" s="650"/>
      <c r="D61" s="650"/>
      <c r="E61" s="650"/>
      <c r="F61" s="650"/>
      <c r="G61" s="650"/>
    </row>
    <row r="62" spans="1:7" ht="12.75" customHeight="1"/>
    <row r="63" spans="1:7" ht="12.75" customHeight="1"/>
    <row r="64" spans="1:7" ht="12.75" customHeight="1"/>
    <row r="65" ht="13.5" customHeight="1"/>
    <row r="66" ht="9" customHeight="1"/>
    <row r="67" ht="9" customHeight="1"/>
    <row r="68" ht="9" customHeight="1"/>
    <row r="69" ht="9" customHeight="1"/>
  </sheetData>
  <mergeCells count="2">
    <mergeCell ref="A61:G61"/>
    <mergeCell ref="E3:G3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/>
  <dimension ref="A1:P63"/>
  <sheetViews>
    <sheetView showGridLines="0" workbookViewId="0">
      <selection sqref="A1:H51"/>
    </sheetView>
  </sheetViews>
  <sheetFormatPr baseColWidth="10" defaultColWidth="11" defaultRowHeight="12.75"/>
  <cols>
    <col min="1" max="1" width="20.7109375" style="168" customWidth="1"/>
    <col min="2" max="7" width="10.85546875" style="168" customWidth="1"/>
    <col min="8" max="8" width="19.7109375" style="168" customWidth="1"/>
    <col min="9" max="9" width="7.7109375" style="168" customWidth="1"/>
    <col min="10" max="10" width="9.7109375" style="168" customWidth="1"/>
    <col min="11" max="15" width="11" style="168" customWidth="1"/>
    <col min="16" max="16" width="23.5703125" style="178" customWidth="1"/>
    <col min="17" max="22" width="8.7109375" style="168" customWidth="1"/>
    <col min="23" max="16384" width="11" style="168"/>
  </cols>
  <sheetData>
    <row r="1" spans="1:16" ht="24.75" customHeight="1">
      <c r="A1" s="143" t="s">
        <v>4</v>
      </c>
      <c r="B1" s="176"/>
      <c r="H1" s="146" t="s">
        <v>5</v>
      </c>
      <c r="P1" s="177"/>
    </row>
    <row r="2" spans="1:16" ht="18" customHeight="1">
      <c r="H2" s="178"/>
    </row>
    <row r="3" spans="1:16" ht="18.95" customHeight="1">
      <c r="A3" s="166" t="s">
        <v>596</v>
      </c>
      <c r="B3" s="166"/>
      <c r="F3" s="654" t="s">
        <v>597</v>
      </c>
      <c r="G3" s="654"/>
      <c r="H3" s="654"/>
      <c r="P3" s="179"/>
    </row>
    <row r="4" spans="1:16" ht="18.95" customHeight="1">
      <c r="A4" s="182" t="s">
        <v>396</v>
      </c>
      <c r="B4" s="181"/>
      <c r="G4" s="528"/>
      <c r="H4" s="528" t="s">
        <v>439</v>
      </c>
      <c r="P4" s="179"/>
    </row>
    <row r="5" spans="1:16" ht="18.95" customHeight="1">
      <c r="A5" s="182" t="s">
        <v>397</v>
      </c>
      <c r="G5" s="655" t="s">
        <v>440</v>
      </c>
      <c r="H5" s="655"/>
    </row>
    <row r="6" spans="1:16" ht="18.95" customHeight="1">
      <c r="A6" s="286"/>
      <c r="H6" s="481"/>
    </row>
    <row r="7" spans="1:16" ht="14.25" customHeight="1">
      <c r="A7" s="182"/>
      <c r="B7" s="652">
        <v>2013</v>
      </c>
      <c r="C7" s="652"/>
      <c r="D7" s="652"/>
      <c r="E7" s="652">
        <v>2012</v>
      </c>
      <c r="F7" s="652"/>
      <c r="G7" s="652"/>
      <c r="H7" s="481"/>
    </row>
    <row r="8" spans="1:16" ht="18.75" customHeight="1">
      <c r="A8" s="63"/>
      <c r="B8" s="9" t="s">
        <v>8</v>
      </c>
      <c r="C8" s="392" t="s">
        <v>480</v>
      </c>
      <c r="D8" s="9" t="s">
        <v>10</v>
      </c>
      <c r="E8" s="9" t="s">
        <v>8</v>
      </c>
      <c r="F8" s="392" t="s">
        <v>480</v>
      </c>
      <c r="G8" s="9" t="s">
        <v>10</v>
      </c>
      <c r="H8" s="64"/>
    </row>
    <row r="9" spans="1:16" ht="16.5" customHeight="1">
      <c r="A9" s="154" t="s">
        <v>226</v>
      </c>
      <c r="B9" s="66" t="s">
        <v>12</v>
      </c>
      <c r="C9" s="231" t="s">
        <v>481</v>
      </c>
      <c r="D9" s="67" t="s">
        <v>14</v>
      </c>
      <c r="E9" s="66" t="s">
        <v>12</v>
      </c>
      <c r="F9" s="231" t="s">
        <v>481</v>
      </c>
      <c r="G9" s="67" t="s">
        <v>14</v>
      </c>
      <c r="H9" s="147" t="s">
        <v>369</v>
      </c>
    </row>
    <row r="10" spans="1:16" ht="28.5" customHeight="1">
      <c r="A10" s="506" t="s">
        <v>475</v>
      </c>
      <c r="B10" s="67"/>
      <c r="C10" s="67"/>
      <c r="D10" s="178"/>
      <c r="E10" s="67"/>
      <c r="F10" s="67"/>
      <c r="G10" s="178"/>
      <c r="H10" s="507" t="s">
        <v>474</v>
      </c>
      <c r="I10" s="187"/>
      <c r="J10" s="187"/>
      <c r="K10" s="187"/>
      <c r="L10" s="187"/>
      <c r="M10" s="189"/>
      <c r="N10" s="190"/>
      <c r="O10" s="190"/>
    </row>
    <row r="11" spans="1:16" ht="27" customHeight="1">
      <c r="A11" s="482" t="s">
        <v>81</v>
      </c>
      <c r="B11" s="484">
        <v>27.684790947423707</v>
      </c>
      <c r="C11" s="484">
        <v>38.812041970089439</v>
      </c>
      <c r="D11" s="484">
        <v>18.859606859111288</v>
      </c>
      <c r="E11" s="483">
        <v>27.913850876625421</v>
      </c>
      <c r="F11" s="483">
        <v>38.984609894956478</v>
      </c>
      <c r="G11" s="484">
        <v>18.936693028238587</v>
      </c>
      <c r="H11" s="485" t="s">
        <v>82</v>
      </c>
      <c r="I11" s="187"/>
      <c r="J11" s="652"/>
      <c r="K11" s="652"/>
      <c r="L11" s="652"/>
      <c r="M11" s="652"/>
      <c r="N11" s="652"/>
      <c r="O11" s="652"/>
    </row>
    <row r="12" spans="1:16" ht="27" customHeight="1">
      <c r="A12" s="482" t="s">
        <v>83</v>
      </c>
      <c r="B12" s="484">
        <v>90.237677928294062</v>
      </c>
      <c r="C12" s="484">
        <v>116.02462162470562</v>
      </c>
      <c r="D12" s="484">
        <v>72.482428164656582</v>
      </c>
      <c r="E12" s="483">
        <v>91.286830200586266</v>
      </c>
      <c r="F12" s="483">
        <v>117.24618926468752</v>
      </c>
      <c r="G12" s="484">
        <v>73.056127687441034</v>
      </c>
      <c r="H12" s="485" t="s">
        <v>84</v>
      </c>
      <c r="J12" s="9"/>
      <c r="K12" s="392"/>
      <c r="L12" s="9"/>
      <c r="M12" s="9"/>
      <c r="N12" s="392"/>
      <c r="O12" s="9"/>
    </row>
    <row r="13" spans="1:16" ht="27" customHeight="1">
      <c r="A13" s="482" t="s">
        <v>85</v>
      </c>
      <c r="B13" s="484">
        <v>107.24776250324386</v>
      </c>
      <c r="C13" s="484">
        <v>132.80819401258913</v>
      </c>
      <c r="D13" s="484">
        <v>91.507484397752052</v>
      </c>
      <c r="E13" s="483">
        <v>108.11609612599415</v>
      </c>
      <c r="F13" s="483">
        <v>133.93121525391683</v>
      </c>
      <c r="G13" s="484">
        <v>91.860684312061679</v>
      </c>
      <c r="H13" s="485" t="s">
        <v>86</v>
      </c>
      <c r="I13" s="201"/>
      <c r="J13" s="66"/>
      <c r="K13" s="231"/>
      <c r="L13" s="67"/>
      <c r="M13" s="66"/>
      <c r="N13" s="231"/>
      <c r="O13" s="67"/>
      <c r="P13" s="202"/>
    </row>
    <row r="14" spans="1:16" ht="27" customHeight="1">
      <c r="A14" s="482" t="s">
        <v>87</v>
      </c>
      <c r="B14" s="484">
        <v>97.618500912037916</v>
      </c>
      <c r="C14" s="484">
        <v>112.01204705781342</v>
      </c>
      <c r="D14" s="484">
        <v>89.293765461260065</v>
      </c>
      <c r="E14" s="483">
        <v>98.88553199755971</v>
      </c>
      <c r="F14" s="483">
        <v>113.9999059303063</v>
      </c>
      <c r="G14" s="484">
        <v>90.01614426384161</v>
      </c>
      <c r="H14" s="485" t="s">
        <v>88</v>
      </c>
      <c r="I14" s="201"/>
      <c r="J14" s="67"/>
      <c r="K14" s="67"/>
      <c r="L14" s="178"/>
      <c r="M14" s="67"/>
      <c r="N14" s="67"/>
      <c r="O14" s="178"/>
      <c r="P14" s="202"/>
    </row>
    <row r="15" spans="1:16" ht="27" customHeight="1">
      <c r="A15" s="482" t="s">
        <v>89</v>
      </c>
      <c r="B15" s="484">
        <v>68.824877703656156</v>
      </c>
      <c r="C15" s="484">
        <v>77.985553180181398</v>
      </c>
      <c r="D15" s="484">
        <v>63.932562458967404</v>
      </c>
      <c r="E15" s="483">
        <v>69.27497370165004</v>
      </c>
      <c r="F15" s="483">
        <v>78.722878704003705</v>
      </c>
      <c r="G15" s="484">
        <v>64.154053566895669</v>
      </c>
      <c r="H15" s="485" t="s">
        <v>90</v>
      </c>
      <c r="I15" s="201"/>
      <c r="J15" s="484"/>
      <c r="K15" s="484"/>
      <c r="L15" s="484"/>
      <c r="M15" s="483"/>
      <c r="N15" s="483"/>
      <c r="O15" s="484"/>
      <c r="P15" s="202"/>
    </row>
    <row r="16" spans="1:16" ht="27" customHeight="1">
      <c r="A16" s="482" t="s">
        <v>91</v>
      </c>
      <c r="B16" s="484">
        <v>29.83143957112252</v>
      </c>
      <c r="C16" s="484">
        <v>39.269093820190619</v>
      </c>
      <c r="D16" s="484">
        <v>24.949366694972245</v>
      </c>
      <c r="E16" s="483">
        <v>30.162389739065379</v>
      </c>
      <c r="F16" s="483">
        <v>39.958237282914361</v>
      </c>
      <c r="G16" s="484">
        <v>25.098545681042452</v>
      </c>
      <c r="H16" s="485" t="s">
        <v>92</v>
      </c>
      <c r="J16" s="484"/>
      <c r="K16" s="484"/>
      <c r="L16" s="484"/>
      <c r="M16" s="483"/>
      <c r="N16" s="483"/>
      <c r="O16" s="484"/>
    </row>
    <row r="17" spans="1:16" ht="27" customHeight="1">
      <c r="A17" s="482" t="s">
        <v>93</v>
      </c>
      <c r="B17" s="484">
        <v>5.4838054925855317</v>
      </c>
      <c r="C17" s="484">
        <v>9.4319467587646066</v>
      </c>
      <c r="D17" s="484">
        <v>3.5449476799014508</v>
      </c>
      <c r="E17" s="483">
        <v>5.5067951077027359</v>
      </c>
      <c r="F17" s="483">
        <v>9.3617082213318703</v>
      </c>
      <c r="G17" s="484">
        <v>3.5525015476177466</v>
      </c>
      <c r="H17" s="485" t="s">
        <v>94</v>
      </c>
      <c r="J17" s="484"/>
      <c r="K17" s="484"/>
      <c r="L17" s="484"/>
      <c r="M17" s="483"/>
      <c r="N17" s="483"/>
      <c r="O17" s="484"/>
    </row>
    <row r="18" spans="1:16" ht="27" customHeight="1">
      <c r="A18" s="486" t="s">
        <v>441</v>
      </c>
      <c r="B18" s="487">
        <v>2.1346442752918189</v>
      </c>
      <c r="C18" s="487">
        <v>2.6317174921216715</v>
      </c>
      <c r="D18" s="487">
        <v>1.8228508085831052</v>
      </c>
      <c r="E18" s="487">
        <v>2.1557323387459184</v>
      </c>
      <c r="F18" s="488">
        <v>2.7</v>
      </c>
      <c r="G18" s="489">
        <v>1.8</v>
      </c>
      <c r="H18" s="490" t="s">
        <v>442</v>
      </c>
      <c r="I18" s="201"/>
      <c r="J18" s="484"/>
      <c r="K18" s="484"/>
      <c r="L18" s="484"/>
      <c r="M18" s="483"/>
      <c r="N18" s="483"/>
      <c r="O18" s="484"/>
      <c r="P18" s="202"/>
    </row>
    <row r="19" spans="1:16" ht="17.100000000000001" customHeight="1">
      <c r="B19" s="191"/>
      <c r="C19" s="197"/>
      <c r="D19" s="197"/>
      <c r="E19" s="199"/>
      <c r="F19" s="193"/>
      <c r="G19" s="194"/>
      <c r="H19" s="178"/>
      <c r="I19" s="201"/>
      <c r="J19" s="484"/>
      <c r="K19" s="484"/>
      <c r="L19" s="484"/>
      <c r="M19" s="483"/>
      <c r="N19" s="483"/>
      <c r="O19" s="484"/>
      <c r="P19" s="202"/>
    </row>
    <row r="20" spans="1:16" ht="17.100000000000001" customHeight="1">
      <c r="A20" s="147"/>
      <c r="B20" s="191"/>
      <c r="C20" s="197"/>
      <c r="D20" s="197"/>
      <c r="E20" s="199"/>
      <c r="F20" s="193"/>
      <c r="G20" s="194"/>
      <c r="H20" s="175"/>
      <c r="I20" s="201"/>
      <c r="J20" s="484"/>
      <c r="K20" s="484"/>
      <c r="L20" s="484"/>
      <c r="M20" s="483"/>
      <c r="N20" s="483"/>
      <c r="O20" s="484"/>
      <c r="P20" s="202"/>
    </row>
    <row r="21" spans="1:16">
      <c r="J21" s="484"/>
      <c r="K21" s="484"/>
      <c r="L21" s="484"/>
      <c r="M21" s="483"/>
      <c r="N21" s="483"/>
      <c r="O21" s="484"/>
    </row>
    <row r="22" spans="1:16" ht="18.95" customHeight="1">
      <c r="A22" s="166" t="s">
        <v>599</v>
      </c>
      <c r="B22" s="166"/>
      <c r="C22" s="167"/>
      <c r="D22" s="167"/>
      <c r="E22" s="167"/>
      <c r="F22" s="654" t="s">
        <v>598</v>
      </c>
      <c r="G22" s="654"/>
      <c r="H22" s="654"/>
      <c r="J22" s="487"/>
      <c r="K22" s="487"/>
      <c r="L22" s="487"/>
      <c r="M22" s="487"/>
      <c r="N22" s="519"/>
      <c r="O22" s="520"/>
    </row>
    <row r="23" spans="1:16" ht="18.95" customHeight="1">
      <c r="A23" s="166" t="s">
        <v>240</v>
      </c>
      <c r="B23" s="166"/>
      <c r="C23" s="167"/>
      <c r="D23" s="167"/>
      <c r="E23" s="167"/>
      <c r="H23" s="170" t="s">
        <v>241</v>
      </c>
    </row>
    <row r="24" spans="1:16" ht="12.75" customHeight="1"/>
    <row r="25" spans="1:16" ht="15" customHeight="1"/>
    <row r="26" spans="1:16">
      <c r="A26" s="147"/>
      <c r="B26" s="653" t="s">
        <v>531</v>
      </c>
      <c r="C26" s="653"/>
      <c r="D26" s="653"/>
      <c r="E26" s="653" t="s">
        <v>458</v>
      </c>
      <c r="F26" s="653"/>
      <c r="G26" s="653"/>
      <c r="H26" s="205"/>
    </row>
    <row r="27" spans="1:16">
      <c r="A27" s="147"/>
      <c r="B27" s="147"/>
      <c r="C27" s="147"/>
      <c r="D27" s="147"/>
      <c r="E27" s="147"/>
      <c r="F27" s="147"/>
      <c r="G27" s="147"/>
      <c r="H27" s="205"/>
    </row>
    <row r="28" spans="1:16" ht="19.5" customHeight="1">
      <c r="A28" s="213"/>
      <c r="B28" s="9" t="s">
        <v>8</v>
      </c>
      <c r="C28" s="392" t="s">
        <v>480</v>
      </c>
      <c r="D28" s="458" t="s">
        <v>359</v>
      </c>
      <c r="E28" s="9" t="s">
        <v>8</v>
      </c>
      <c r="F28" s="392" t="s">
        <v>480</v>
      </c>
      <c r="G28" s="458" t="s">
        <v>359</v>
      </c>
      <c r="H28" s="214"/>
      <c r="P28" s="215"/>
    </row>
    <row r="29" spans="1:16" ht="19.5" customHeight="1">
      <c r="A29" s="154" t="s">
        <v>242</v>
      </c>
      <c r="B29" s="66" t="s">
        <v>12</v>
      </c>
      <c r="C29" s="231" t="s">
        <v>481</v>
      </c>
      <c r="D29" s="458" t="s">
        <v>360</v>
      </c>
      <c r="E29" s="66" t="s">
        <v>12</v>
      </c>
      <c r="F29" s="231" t="s">
        <v>481</v>
      </c>
      <c r="G29" s="458" t="s">
        <v>360</v>
      </c>
      <c r="H29" s="147" t="s">
        <v>370</v>
      </c>
      <c r="P29" s="215"/>
    </row>
    <row r="30" spans="1:16" ht="28.5" customHeight="1">
      <c r="A30" s="508" t="s">
        <v>262</v>
      </c>
      <c r="B30" s="392"/>
      <c r="C30" s="178"/>
      <c r="D30" s="458"/>
      <c r="E30" s="392"/>
      <c r="F30" s="178"/>
      <c r="G30" s="458"/>
      <c r="H30" s="214" t="s">
        <v>263</v>
      </c>
      <c r="P30" s="215"/>
    </row>
    <row r="31" spans="1:16" ht="28.5" customHeight="1">
      <c r="A31" s="491" t="s">
        <v>334</v>
      </c>
      <c r="B31" s="492">
        <v>74.3</v>
      </c>
      <c r="C31" s="492">
        <v>71.2</v>
      </c>
      <c r="D31" s="493">
        <v>75.7</v>
      </c>
      <c r="E31" s="492">
        <v>74.2</v>
      </c>
      <c r="F31" s="492">
        <v>71</v>
      </c>
      <c r="G31" s="493">
        <v>75.599999999999994</v>
      </c>
      <c r="H31" s="494" t="s">
        <v>243</v>
      </c>
      <c r="O31" s="216"/>
      <c r="P31" s="215"/>
    </row>
    <row r="32" spans="1:16" ht="28.5" customHeight="1">
      <c r="A32" s="495" t="s">
        <v>335</v>
      </c>
      <c r="B32" s="492">
        <v>76.2</v>
      </c>
      <c r="C32" s="492">
        <v>73.7</v>
      </c>
      <c r="D32" s="493">
        <v>79.900000000000006</v>
      </c>
      <c r="E32" s="492">
        <v>76</v>
      </c>
      <c r="F32" s="492">
        <v>73.5</v>
      </c>
      <c r="G32" s="493">
        <v>79.7</v>
      </c>
      <c r="H32" s="494" t="s">
        <v>244</v>
      </c>
    </row>
    <row r="33" spans="1:16" ht="28.5" customHeight="1">
      <c r="A33" s="496" t="s">
        <v>456</v>
      </c>
      <c r="B33" s="492">
        <v>75.3</v>
      </c>
      <c r="C33" s="492">
        <v>72.400000000000006</v>
      </c>
      <c r="D33" s="493">
        <v>77.7</v>
      </c>
      <c r="E33" s="492">
        <v>75.099999999999994</v>
      </c>
      <c r="F33" s="492">
        <v>72.2</v>
      </c>
      <c r="G33" s="493">
        <v>77.599999999999994</v>
      </c>
      <c r="H33" s="494" t="s">
        <v>245</v>
      </c>
      <c r="I33" s="189"/>
      <c r="J33" s="189"/>
      <c r="K33" s="189"/>
      <c r="L33" s="189"/>
      <c r="M33" s="189"/>
      <c r="N33" s="190"/>
      <c r="O33" s="189"/>
      <c r="P33" s="147"/>
    </row>
    <row r="34" spans="1:16">
      <c r="A34" s="147"/>
      <c r="B34" s="147"/>
      <c r="C34" s="147"/>
      <c r="D34" s="147"/>
      <c r="E34" s="147"/>
      <c r="F34" s="147"/>
      <c r="G34" s="147"/>
      <c r="H34" s="147"/>
    </row>
    <row r="35" spans="1:16" ht="15.95" customHeight="1">
      <c r="B35" s="171"/>
      <c r="C35" s="171"/>
      <c r="D35" s="171"/>
      <c r="E35" s="171"/>
      <c r="F35" s="171"/>
      <c r="G35" s="171"/>
      <c r="H35" s="165"/>
      <c r="I35" s="171"/>
      <c r="J35" s="171"/>
      <c r="K35" s="171"/>
      <c r="L35" s="171"/>
      <c r="M35" s="171"/>
      <c r="N35" s="171"/>
      <c r="O35" s="171"/>
      <c r="P35" s="165"/>
    </row>
    <row r="36" spans="1:16" ht="15.95" customHeight="1">
      <c r="B36" s="171"/>
      <c r="C36" s="171"/>
      <c r="D36" s="171"/>
      <c r="E36" s="171"/>
      <c r="F36" s="171"/>
      <c r="G36" s="171"/>
      <c r="H36" s="165"/>
      <c r="I36" s="171"/>
      <c r="J36" s="171"/>
      <c r="K36" s="171"/>
      <c r="L36" s="171"/>
      <c r="M36" s="171"/>
      <c r="N36" s="171"/>
      <c r="O36" s="171"/>
      <c r="P36" s="165"/>
    </row>
    <row r="37" spans="1:16" ht="20.25" customHeight="1">
      <c r="B37" s="171"/>
      <c r="C37" s="171"/>
      <c r="D37" s="171"/>
      <c r="E37" s="171"/>
      <c r="F37" s="171"/>
      <c r="G37" s="171"/>
      <c r="H37" s="165"/>
      <c r="I37" s="171"/>
      <c r="J37" s="171"/>
      <c r="K37" s="171"/>
      <c r="L37" s="171"/>
      <c r="M37" s="171"/>
      <c r="N37" s="171"/>
      <c r="O37" s="171"/>
      <c r="P37" s="165"/>
    </row>
    <row r="38" spans="1:16" ht="15.95" customHeight="1">
      <c r="B38" s="171"/>
      <c r="C38" s="171"/>
      <c r="D38" s="171"/>
      <c r="E38" s="171"/>
      <c r="F38" s="171"/>
      <c r="G38" s="171"/>
      <c r="H38" s="165"/>
      <c r="I38" s="171"/>
      <c r="J38" s="171"/>
      <c r="K38" s="171"/>
      <c r="L38" s="171"/>
      <c r="M38" s="171"/>
      <c r="N38" s="171"/>
      <c r="O38" s="171"/>
      <c r="P38" s="165"/>
    </row>
    <row r="39" spans="1:16" ht="15.95" customHeight="1">
      <c r="B39" s="171"/>
      <c r="C39" s="171"/>
      <c r="D39" s="171"/>
      <c r="E39" s="171"/>
      <c r="F39" s="171"/>
      <c r="G39" s="171"/>
      <c r="H39" s="165"/>
      <c r="I39" s="171"/>
      <c r="J39" s="171"/>
      <c r="K39" s="171"/>
      <c r="L39" s="171"/>
      <c r="M39" s="171"/>
      <c r="N39" s="171"/>
      <c r="O39" s="171"/>
      <c r="P39" s="165"/>
    </row>
    <row r="40" spans="1:16" ht="15.95" customHeight="1">
      <c r="B40" s="171"/>
      <c r="C40" s="171"/>
      <c r="D40" s="171"/>
      <c r="E40" s="171"/>
      <c r="F40" s="171"/>
      <c r="G40" s="171"/>
      <c r="H40" s="165"/>
      <c r="I40" s="171"/>
      <c r="J40" s="171"/>
      <c r="K40" s="171"/>
      <c r="L40" s="171"/>
      <c r="M40" s="171"/>
      <c r="N40" s="171"/>
      <c r="O40" s="171"/>
      <c r="P40" s="165"/>
    </row>
    <row r="41" spans="1:16" ht="15.95" customHeight="1">
      <c r="B41" s="171"/>
      <c r="C41" s="171"/>
      <c r="D41" s="171"/>
      <c r="E41" s="171"/>
      <c r="F41" s="171"/>
      <c r="G41" s="171"/>
      <c r="H41" s="165"/>
      <c r="I41" s="171"/>
      <c r="J41" s="171"/>
      <c r="K41" s="171"/>
      <c r="L41" s="171"/>
      <c r="M41" s="171"/>
      <c r="N41" s="171"/>
      <c r="O41" s="171"/>
      <c r="P41" s="165"/>
    </row>
    <row r="42" spans="1:16" ht="15.95" customHeight="1">
      <c r="B42" s="171"/>
      <c r="C42" s="171"/>
      <c r="D42" s="171"/>
      <c r="E42" s="171"/>
      <c r="F42" s="171"/>
      <c r="G42" s="171"/>
      <c r="H42" s="165"/>
      <c r="I42" s="171"/>
      <c r="J42" s="171"/>
      <c r="K42" s="171"/>
      <c r="L42" s="171"/>
      <c r="M42" s="171"/>
      <c r="N42" s="171"/>
      <c r="O42" s="171"/>
      <c r="P42" s="165"/>
    </row>
    <row r="43" spans="1:16" ht="15.95" customHeight="1">
      <c r="B43" s="171"/>
      <c r="C43" s="171"/>
      <c r="D43" s="171"/>
      <c r="E43" s="171"/>
      <c r="F43" s="171"/>
      <c r="G43" s="171"/>
      <c r="H43" s="165"/>
      <c r="I43" s="171"/>
      <c r="J43" s="171"/>
      <c r="K43" s="171"/>
      <c r="L43" s="171"/>
      <c r="M43" s="171"/>
      <c r="N43" s="171"/>
      <c r="O43" s="171"/>
      <c r="P43" s="165"/>
    </row>
    <row r="44" spans="1:16" ht="15.95" customHeight="1">
      <c r="B44" s="171"/>
      <c r="C44" s="171"/>
      <c r="D44" s="171"/>
      <c r="E44" s="171"/>
      <c r="F44" s="171"/>
      <c r="G44" s="171"/>
      <c r="H44" s="165"/>
      <c r="I44" s="171"/>
      <c r="J44" s="171"/>
      <c r="K44" s="171"/>
      <c r="L44" s="171"/>
      <c r="M44" s="171"/>
      <c r="N44" s="171"/>
      <c r="O44" s="171"/>
      <c r="P44" s="165"/>
    </row>
    <row r="45" spans="1:16" ht="13.5" customHeight="1">
      <c r="B45" s="171"/>
      <c r="C45" s="171"/>
      <c r="D45" s="171"/>
      <c r="E45" s="171"/>
      <c r="F45" s="171"/>
      <c r="G45" s="171"/>
      <c r="H45" s="165"/>
      <c r="I45" s="171"/>
      <c r="J45" s="171"/>
      <c r="K45" s="171"/>
      <c r="L45" s="171"/>
      <c r="M45" s="171"/>
      <c r="N45" s="171"/>
      <c r="O45" s="171"/>
      <c r="P45" s="165"/>
    </row>
    <row r="46" spans="1:16" ht="15.95" customHeight="1">
      <c r="A46" s="181"/>
      <c r="H46" s="151"/>
      <c r="I46" s="161"/>
      <c r="J46" s="161"/>
      <c r="K46" s="161"/>
      <c r="L46" s="161"/>
      <c r="M46" s="161"/>
      <c r="N46" s="161"/>
      <c r="O46" s="161"/>
      <c r="P46" s="165"/>
    </row>
    <row r="47" spans="1:16" ht="15.95" customHeight="1">
      <c r="A47" s="181"/>
      <c r="H47" s="151"/>
      <c r="I47" s="161"/>
      <c r="J47" s="161"/>
      <c r="K47" s="161"/>
      <c r="L47" s="161"/>
      <c r="M47" s="161"/>
      <c r="N47" s="161"/>
      <c r="O47" s="161"/>
      <c r="P47" s="165"/>
    </row>
    <row r="48" spans="1:16" s="123" customFormat="1" ht="12.75" customHeight="1">
      <c r="A48" s="425" t="s">
        <v>444</v>
      </c>
      <c r="H48" s="429" t="s">
        <v>443</v>
      </c>
      <c r="I48" s="423"/>
      <c r="J48" s="423"/>
      <c r="K48" s="423"/>
      <c r="L48" s="423"/>
      <c r="M48" s="423"/>
      <c r="N48" s="423"/>
      <c r="O48" s="423"/>
      <c r="P48" s="424"/>
    </row>
    <row r="49" spans="1:16" ht="12.75" customHeight="1">
      <c r="A49" s="142" t="s">
        <v>483</v>
      </c>
      <c r="B49" s="191"/>
      <c r="C49" s="197"/>
      <c r="D49" s="197"/>
      <c r="E49" s="199"/>
      <c r="F49" s="193"/>
      <c r="G49" s="194"/>
      <c r="H49" s="430" t="s">
        <v>506</v>
      </c>
      <c r="I49" s="161"/>
      <c r="J49" s="161"/>
      <c r="K49" s="161"/>
      <c r="L49" s="161"/>
      <c r="M49" s="161"/>
      <c r="N49" s="161"/>
      <c r="O49" s="161"/>
      <c r="P49" s="165"/>
    </row>
    <row r="50" spans="1:16" ht="12.75" customHeight="1">
      <c r="A50" s="384" t="s">
        <v>482</v>
      </c>
      <c r="B50" s="23"/>
      <c r="C50" s="23"/>
      <c r="D50" s="23"/>
      <c r="E50" s="23"/>
      <c r="F50" s="23"/>
      <c r="G50" s="23"/>
      <c r="H50" s="141" t="s">
        <v>507</v>
      </c>
      <c r="I50" s="147"/>
      <c r="J50" s="147"/>
      <c r="K50" s="147"/>
      <c r="L50" s="147"/>
      <c r="N50" s="201"/>
      <c r="O50" s="201"/>
    </row>
    <row r="51" spans="1:16" ht="12.75" customHeight="1">
      <c r="A51" s="384"/>
      <c r="B51" s="222"/>
      <c r="H51" s="141"/>
      <c r="I51" s="201"/>
      <c r="J51" s="201"/>
      <c r="K51" s="201"/>
      <c r="L51" s="201"/>
      <c r="P51" s="202"/>
    </row>
    <row r="52" spans="1:16" s="23" customFormat="1" ht="12.75" customHeight="1">
      <c r="A52" s="242"/>
      <c r="B52" s="242"/>
      <c r="C52" s="242"/>
      <c r="D52" s="242"/>
      <c r="E52" s="242"/>
      <c r="F52" s="242"/>
      <c r="G52" s="242"/>
      <c r="H52" s="242"/>
    </row>
    <row r="53" spans="1:16" ht="12.75" customHeight="1">
      <c r="A53" s="147"/>
      <c r="B53" s="147"/>
      <c r="G53" s="201"/>
      <c r="H53" s="201"/>
      <c r="I53" s="147"/>
      <c r="J53" s="147"/>
      <c r="K53" s="147"/>
      <c r="L53" s="147"/>
      <c r="O53" s="201"/>
    </row>
    <row r="54" spans="1:16" ht="12.75" customHeight="1">
      <c r="A54" s="196"/>
      <c r="B54" s="196"/>
      <c r="E54" s="201"/>
      <c r="F54" s="201"/>
      <c r="G54" s="201"/>
      <c r="H54" s="201"/>
      <c r="I54" s="147"/>
      <c r="J54" s="147"/>
      <c r="K54" s="147"/>
      <c r="L54" s="147"/>
      <c r="N54" s="201"/>
      <c r="O54" s="201"/>
    </row>
    <row r="55" spans="1:16" ht="12.75" customHeight="1">
      <c r="A55" s="196"/>
      <c r="B55" s="196"/>
      <c r="E55" s="201"/>
      <c r="F55" s="201"/>
      <c r="G55" s="201"/>
      <c r="H55" s="201"/>
      <c r="I55" s="201"/>
      <c r="J55" s="201"/>
      <c r="K55" s="201"/>
      <c r="L55" s="201"/>
      <c r="N55" s="201"/>
      <c r="O55" s="201"/>
    </row>
    <row r="56" spans="1:16" ht="12.75" customHeight="1">
      <c r="A56" s="147"/>
      <c r="B56" s="147"/>
      <c r="E56" s="201"/>
      <c r="F56" s="201"/>
      <c r="G56" s="201"/>
      <c r="H56" s="201"/>
      <c r="I56" s="201"/>
      <c r="J56" s="201"/>
      <c r="K56" s="201"/>
      <c r="L56" s="201"/>
      <c r="N56" s="201"/>
      <c r="O56" s="201"/>
    </row>
    <row r="57" spans="1:16" ht="12.75" customHeight="1">
      <c r="A57" s="196"/>
      <c r="B57" s="196"/>
      <c r="E57" s="201"/>
      <c r="F57" s="201"/>
      <c r="G57" s="201"/>
      <c r="H57" s="201"/>
      <c r="I57" s="201"/>
      <c r="J57" s="201"/>
      <c r="K57" s="201"/>
      <c r="L57" s="201"/>
      <c r="N57" s="201"/>
      <c r="O57" s="201"/>
    </row>
    <row r="58" spans="1:16" ht="12.75" customHeight="1">
      <c r="A58" s="196"/>
      <c r="B58" s="196"/>
      <c r="E58" s="201"/>
      <c r="F58" s="201"/>
      <c r="G58" s="201"/>
      <c r="H58" s="201"/>
      <c r="I58" s="201"/>
      <c r="J58" s="201"/>
      <c r="K58" s="201"/>
      <c r="L58" s="201"/>
      <c r="N58" s="201"/>
      <c r="O58" s="201"/>
    </row>
    <row r="59" spans="1:16" ht="12.75" customHeight="1">
      <c r="I59" s="201"/>
      <c r="J59" s="201"/>
      <c r="K59" s="201"/>
      <c r="L59" s="201"/>
      <c r="M59" s="196"/>
      <c r="N59" s="201"/>
      <c r="O59" s="201"/>
    </row>
    <row r="60" spans="1:16" ht="13.5" customHeight="1">
      <c r="I60" s="201"/>
      <c r="J60" s="201"/>
      <c r="K60" s="201"/>
      <c r="L60" s="201"/>
      <c r="M60" s="196"/>
      <c r="N60" s="201"/>
      <c r="O60" s="201"/>
    </row>
    <row r="61" spans="1:16">
      <c r="A61" s="224"/>
      <c r="B61" s="224"/>
      <c r="C61" s="225"/>
      <c r="D61" s="225"/>
      <c r="E61" s="225"/>
      <c r="F61" s="225"/>
    </row>
    <row r="62" spans="1:16">
      <c r="A62" s="224"/>
      <c r="B62" s="224"/>
      <c r="C62" s="225"/>
      <c r="D62" s="225"/>
      <c r="E62" s="225"/>
      <c r="F62" s="225"/>
    </row>
    <row r="63" spans="1:16">
      <c r="A63" s="147"/>
      <c r="B63" s="147"/>
      <c r="C63" s="225"/>
      <c r="D63" s="225"/>
      <c r="E63" s="225"/>
      <c r="F63" s="225"/>
    </row>
  </sheetData>
  <mergeCells count="9">
    <mergeCell ref="F3:H3"/>
    <mergeCell ref="G5:H5"/>
    <mergeCell ref="F22:H22"/>
    <mergeCell ref="J11:L11"/>
    <mergeCell ref="M11:O11"/>
    <mergeCell ref="B7:D7"/>
    <mergeCell ref="E7:G7"/>
    <mergeCell ref="B26:D26"/>
    <mergeCell ref="E26:G26"/>
  </mergeCells>
  <printOptions gridLinesSet="0"/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  <ignoredErrors>
    <ignoredError sqref="E26 B26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/>
  <dimension ref="A1:O99"/>
  <sheetViews>
    <sheetView showGridLines="0" workbookViewId="0">
      <selection sqref="A1:F67"/>
    </sheetView>
  </sheetViews>
  <sheetFormatPr baseColWidth="10" defaultColWidth="11" defaultRowHeight="12.75"/>
  <cols>
    <col min="1" max="1" width="36.28515625" style="306" customWidth="1"/>
    <col min="2" max="2" width="12.28515625" style="306" customWidth="1"/>
    <col min="3" max="5" width="9.7109375" style="306" customWidth="1"/>
    <col min="6" max="6" width="32.7109375" style="306" customWidth="1"/>
    <col min="7" max="7" width="7.7109375" style="306" customWidth="1"/>
    <col min="8" max="8" width="9.7109375" style="306" customWidth="1"/>
    <col min="9" max="13" width="11" style="306" customWidth="1"/>
    <col min="14" max="14" width="23.5703125" style="310" customWidth="1"/>
    <col min="15" max="20" width="8.7109375" style="306" customWidth="1"/>
    <col min="21" max="16384" width="11" style="306"/>
  </cols>
  <sheetData>
    <row r="1" spans="1:14" ht="24.75" customHeight="1">
      <c r="A1" s="304" t="s">
        <v>4</v>
      </c>
      <c r="B1" s="305"/>
      <c r="F1" s="307" t="s">
        <v>5</v>
      </c>
      <c r="N1" s="308"/>
    </row>
    <row r="2" spans="1:14" ht="18.95" customHeight="1">
      <c r="A2" s="304"/>
      <c r="B2" s="305"/>
      <c r="F2" s="307"/>
      <c r="N2" s="308"/>
    </row>
    <row r="3" spans="1:14" ht="20.100000000000001" customHeight="1">
      <c r="A3" s="309" t="s">
        <v>600</v>
      </c>
      <c r="E3" s="659" t="s">
        <v>601</v>
      </c>
      <c r="F3" s="659"/>
    </row>
    <row r="4" spans="1:14" ht="20.100000000000001" customHeight="1">
      <c r="A4" s="311" t="s">
        <v>353</v>
      </c>
      <c r="F4" s="312" t="s">
        <v>510</v>
      </c>
    </row>
    <row r="5" spans="1:14" ht="12.75" customHeight="1">
      <c r="A5" s="311"/>
      <c r="D5" s="312"/>
    </row>
    <row r="6" spans="1:14">
      <c r="A6" s="313" t="s">
        <v>503</v>
      </c>
      <c r="C6" s="314"/>
      <c r="F6" s="315" t="s">
        <v>504</v>
      </c>
    </row>
    <row r="7" spans="1:14">
      <c r="C7" s="316" t="s">
        <v>238</v>
      </c>
      <c r="D7" s="185" t="s">
        <v>9</v>
      </c>
      <c r="E7" s="185" t="s">
        <v>10</v>
      </c>
    </row>
    <row r="8" spans="1:14" ht="15" customHeight="1">
      <c r="A8" s="513" t="s">
        <v>262</v>
      </c>
      <c r="C8" s="319" t="s">
        <v>239</v>
      </c>
      <c r="D8" s="319" t="s">
        <v>223</v>
      </c>
      <c r="E8" s="319" t="s">
        <v>222</v>
      </c>
      <c r="F8" s="512" t="s">
        <v>263</v>
      </c>
      <c r="N8" s="321"/>
    </row>
    <row r="9" spans="1:14" ht="15" customHeight="1">
      <c r="A9" s="322" t="s">
        <v>334</v>
      </c>
      <c r="C9" s="323">
        <v>31.4</v>
      </c>
      <c r="D9" s="323">
        <v>30</v>
      </c>
      <c r="E9" s="323">
        <v>32.5</v>
      </c>
      <c r="F9" s="324" t="s">
        <v>243</v>
      </c>
      <c r="M9" s="325"/>
      <c r="N9" s="321"/>
    </row>
    <row r="10" spans="1:14" ht="15" customHeight="1">
      <c r="A10" s="322" t="s">
        <v>335</v>
      </c>
      <c r="C10" s="323">
        <v>26.6</v>
      </c>
      <c r="D10" s="323">
        <v>25.6</v>
      </c>
      <c r="E10" s="323">
        <v>27.4</v>
      </c>
      <c r="F10" s="324" t="s">
        <v>244</v>
      </c>
    </row>
    <row r="11" spans="1:14">
      <c r="A11" s="326"/>
      <c r="B11" s="326"/>
      <c r="C11" s="326"/>
      <c r="D11" s="326"/>
      <c r="E11" s="326"/>
      <c r="F11" s="326"/>
    </row>
    <row r="12" spans="1:14" ht="15">
      <c r="A12" s="329"/>
      <c r="B12" s="328"/>
      <c r="C12" s="328"/>
      <c r="D12" s="328"/>
      <c r="E12" s="328"/>
      <c r="F12" s="324"/>
    </row>
    <row r="13" spans="1:14" ht="15">
      <c r="A13" s="330"/>
      <c r="B13" s="328"/>
      <c r="C13" s="328"/>
      <c r="D13" s="328"/>
      <c r="E13" s="328"/>
      <c r="F13" s="324"/>
      <c r="G13" s="331"/>
      <c r="H13" s="331"/>
      <c r="I13" s="331"/>
      <c r="J13" s="331"/>
      <c r="K13" s="331"/>
      <c r="L13" s="332"/>
      <c r="M13" s="331"/>
      <c r="N13" s="326"/>
    </row>
    <row r="14" spans="1:14" ht="21" customHeight="1">
      <c r="A14" s="333" t="s">
        <v>605</v>
      </c>
      <c r="B14" s="333"/>
      <c r="E14" s="660" t="s">
        <v>602</v>
      </c>
      <c r="F14" s="660"/>
      <c r="G14" s="326"/>
      <c r="H14" s="326"/>
      <c r="I14" s="326"/>
      <c r="J14" s="326"/>
      <c r="K14" s="326"/>
      <c r="L14" s="326"/>
      <c r="M14" s="326"/>
      <c r="N14" s="327"/>
    </row>
    <row r="15" spans="1:14" ht="21" customHeight="1">
      <c r="A15" s="334" t="s">
        <v>354</v>
      </c>
      <c r="B15" s="309"/>
      <c r="D15" s="326"/>
      <c r="E15" s="661" t="s">
        <v>509</v>
      </c>
      <c r="F15" s="660"/>
      <c r="G15" s="336"/>
      <c r="H15" s="336"/>
      <c r="I15" s="336"/>
      <c r="J15" s="336"/>
      <c r="K15" s="336"/>
      <c r="L15" s="336"/>
      <c r="M15" s="336"/>
      <c r="N15" s="324"/>
    </row>
    <row r="16" spans="1:14" ht="21" customHeight="1">
      <c r="A16" s="334"/>
      <c r="B16" s="309"/>
      <c r="D16" s="326"/>
      <c r="E16" s="326"/>
      <c r="F16" s="335"/>
      <c r="G16" s="336"/>
      <c r="H16" s="336"/>
      <c r="I16" s="336"/>
      <c r="J16" s="336"/>
      <c r="K16" s="336"/>
      <c r="L16" s="336"/>
      <c r="M16" s="336"/>
      <c r="N16" s="324"/>
    </row>
    <row r="17" spans="1:14" ht="15.75" customHeight="1">
      <c r="A17" s="505" t="s">
        <v>340</v>
      </c>
      <c r="C17" s="8" t="s">
        <v>8</v>
      </c>
      <c r="D17" s="450" t="s">
        <v>243</v>
      </c>
      <c r="E17" s="450" t="s">
        <v>244</v>
      </c>
      <c r="F17" s="337" t="s">
        <v>371</v>
      </c>
      <c r="G17" s="328"/>
      <c r="H17" s="328"/>
      <c r="I17" s="328"/>
      <c r="J17" s="328"/>
      <c r="K17" s="328"/>
      <c r="L17" s="328"/>
      <c r="M17" s="328"/>
      <c r="N17" s="324"/>
    </row>
    <row r="18" spans="1:14" ht="27" customHeight="1">
      <c r="A18" s="497" t="s">
        <v>226</v>
      </c>
      <c r="B18" s="432"/>
      <c r="C18" s="66" t="s">
        <v>12</v>
      </c>
      <c r="D18" s="451" t="s">
        <v>338</v>
      </c>
      <c r="E18" s="451" t="s">
        <v>339</v>
      </c>
      <c r="F18" s="337" t="s">
        <v>361</v>
      </c>
      <c r="G18" s="328"/>
      <c r="H18" s="328"/>
      <c r="I18" s="328"/>
      <c r="K18" s="328"/>
      <c r="L18" s="328"/>
      <c r="M18" s="328"/>
      <c r="N18" s="324"/>
    </row>
    <row r="19" spans="1:14" ht="15" customHeight="1">
      <c r="A19" s="338"/>
      <c r="B19" s="339"/>
      <c r="D19" s="340"/>
      <c r="E19" s="340"/>
      <c r="F19" s="341"/>
      <c r="G19" s="328"/>
      <c r="H19" s="328"/>
      <c r="I19" s="328"/>
      <c r="K19" s="328"/>
      <c r="L19" s="328"/>
      <c r="M19" s="328"/>
      <c r="N19" s="324"/>
    </row>
    <row r="20" spans="1:14" ht="15" customHeight="1">
      <c r="A20" s="306" t="s">
        <v>446</v>
      </c>
      <c r="B20" s="342"/>
      <c r="C20" s="342">
        <v>36.200000000000003</v>
      </c>
      <c r="D20" s="388">
        <v>39.200000000000003</v>
      </c>
      <c r="E20" s="388">
        <v>33.1</v>
      </c>
      <c r="F20" s="431" t="s">
        <v>355</v>
      </c>
      <c r="G20" s="328"/>
      <c r="H20" s="328"/>
      <c r="I20" s="328"/>
      <c r="K20" s="328"/>
      <c r="L20" s="328"/>
      <c r="M20" s="324"/>
      <c r="N20" s="306"/>
    </row>
    <row r="21" spans="1:14" ht="15" customHeight="1">
      <c r="B21" s="443"/>
      <c r="D21" s="443"/>
      <c r="E21" s="343"/>
      <c r="F21" s="388"/>
      <c r="G21" s="378"/>
      <c r="H21" s="328"/>
      <c r="I21" s="328"/>
      <c r="K21" s="328"/>
      <c r="L21" s="328"/>
      <c r="M21" s="324"/>
      <c r="N21" s="306"/>
    </row>
    <row r="22" spans="1:14" ht="15" customHeight="1">
      <c r="A22" s="656" t="s">
        <v>447</v>
      </c>
      <c r="B22" s="656"/>
      <c r="C22" s="453">
        <v>6.3</v>
      </c>
      <c r="D22" s="452">
        <v>6.7</v>
      </c>
      <c r="E22" s="452">
        <v>5.8</v>
      </c>
      <c r="F22" s="431" t="s">
        <v>356</v>
      </c>
      <c r="G22" s="328"/>
      <c r="H22" s="328"/>
      <c r="I22" s="328"/>
      <c r="J22" s="328"/>
      <c r="K22" s="328"/>
      <c r="L22" s="328"/>
      <c r="M22" s="324"/>
      <c r="N22" s="306"/>
    </row>
    <row r="23" spans="1:14" ht="15" customHeight="1">
      <c r="B23" s="444"/>
      <c r="D23" s="344"/>
      <c r="E23" s="503"/>
      <c r="F23" s="389"/>
      <c r="G23" s="379"/>
      <c r="H23" s="328"/>
      <c r="I23" s="328"/>
      <c r="J23" s="328"/>
      <c r="K23" s="290"/>
      <c r="L23" s="328"/>
      <c r="M23" s="324"/>
      <c r="N23" s="306"/>
    </row>
    <row r="24" spans="1:14" ht="15" customHeight="1">
      <c r="A24" s="306" t="s">
        <v>448</v>
      </c>
      <c r="B24" s="428"/>
      <c r="C24" s="428">
        <v>30.2</v>
      </c>
      <c r="D24" s="389">
        <v>32.700000000000003</v>
      </c>
      <c r="E24" s="346">
        <v>27.4</v>
      </c>
      <c r="F24" s="431" t="s">
        <v>445</v>
      </c>
      <c r="L24" s="322"/>
      <c r="M24" s="310"/>
      <c r="N24" s="306"/>
    </row>
    <row r="25" spans="1:14" ht="20.100000000000001" customHeight="1">
      <c r="B25" s="445"/>
      <c r="C25" s="503"/>
      <c r="D25" s="328"/>
      <c r="E25" s="345"/>
      <c r="F25" s="377"/>
      <c r="L25" s="322"/>
      <c r="M25" s="310"/>
      <c r="N25" s="306"/>
    </row>
    <row r="26" spans="1:14" ht="20.100000000000001" customHeight="1">
      <c r="B26" s="445"/>
      <c r="C26" s="503"/>
      <c r="D26" s="328"/>
      <c r="E26" s="345"/>
      <c r="F26" s="377"/>
      <c r="L26" s="322"/>
      <c r="M26" s="310"/>
      <c r="N26" s="306"/>
    </row>
    <row r="27" spans="1:14" ht="20.100000000000001" customHeight="1">
      <c r="B27" s="346"/>
      <c r="C27" s="328"/>
      <c r="D27" s="328"/>
      <c r="E27" s="347"/>
      <c r="F27" s="377"/>
      <c r="L27" s="322"/>
      <c r="M27" s="310"/>
      <c r="N27" s="306"/>
    </row>
    <row r="28" spans="1:14" ht="18.95" customHeight="1">
      <c r="A28" s="333" t="s">
        <v>604</v>
      </c>
      <c r="B28" s="333"/>
      <c r="E28" s="660" t="s">
        <v>603</v>
      </c>
      <c r="F28" s="660"/>
      <c r="G28" s="326"/>
      <c r="L28" s="322"/>
      <c r="M28" s="310"/>
      <c r="N28" s="306"/>
    </row>
    <row r="29" spans="1:14" ht="18.95" customHeight="1">
      <c r="A29" s="334" t="s">
        <v>357</v>
      </c>
      <c r="B29" s="309"/>
      <c r="D29" s="326"/>
      <c r="E29" s="660" t="s">
        <v>508</v>
      </c>
      <c r="F29" s="660"/>
      <c r="G29" s="336"/>
      <c r="H29" s="326"/>
      <c r="I29" s="326"/>
      <c r="M29" s="310"/>
      <c r="N29" s="306"/>
    </row>
    <row r="30" spans="1:14" ht="12.75" customHeight="1">
      <c r="A30" s="334"/>
      <c r="B30" s="309"/>
      <c r="D30" s="326"/>
      <c r="E30" s="326"/>
      <c r="F30" s="335"/>
      <c r="G30" s="336"/>
      <c r="H30" s="326"/>
      <c r="I30" s="326"/>
      <c r="J30" s="326"/>
      <c r="L30" s="348"/>
      <c r="M30" s="348"/>
    </row>
    <row r="31" spans="1:14" ht="12" customHeight="1">
      <c r="A31" s="505" t="s">
        <v>340</v>
      </c>
      <c r="F31" s="337" t="s">
        <v>371</v>
      </c>
      <c r="G31" s="328"/>
      <c r="H31" s="326"/>
      <c r="I31" s="326"/>
      <c r="J31" s="326"/>
      <c r="L31" s="348"/>
      <c r="M31" s="348"/>
    </row>
    <row r="32" spans="1:14">
      <c r="C32" s="9" t="s">
        <v>8</v>
      </c>
      <c r="D32" s="125" t="s">
        <v>9</v>
      </c>
      <c r="E32" s="125" t="s">
        <v>10</v>
      </c>
      <c r="G32" s="328"/>
      <c r="H32" s="326"/>
      <c r="I32" s="326"/>
      <c r="J32" s="326"/>
      <c r="L32" s="348"/>
      <c r="M32" s="348"/>
    </row>
    <row r="33" spans="1:15">
      <c r="A33" s="497" t="s">
        <v>226</v>
      </c>
      <c r="B33" s="432"/>
      <c r="C33" s="66" t="s">
        <v>12</v>
      </c>
      <c r="D33" s="451" t="s">
        <v>223</v>
      </c>
      <c r="E33" s="451" t="s">
        <v>222</v>
      </c>
      <c r="F33" s="337" t="s">
        <v>358</v>
      </c>
      <c r="G33" s="328"/>
      <c r="H33" s="326"/>
      <c r="I33" s="326"/>
      <c r="J33" s="326"/>
      <c r="L33" s="348"/>
      <c r="M33" s="348"/>
    </row>
    <row r="34" spans="1:15" s="326" customFormat="1" ht="12.75" customHeight="1">
      <c r="A34" s="338"/>
      <c r="B34" s="339"/>
      <c r="D34" s="340"/>
      <c r="E34" s="340"/>
      <c r="F34" s="341"/>
      <c r="G34" s="328"/>
    </row>
    <row r="35" spans="1:15" ht="15" customHeight="1">
      <c r="A35" s="306" t="s">
        <v>446</v>
      </c>
      <c r="B35" s="342"/>
      <c r="C35" s="342">
        <v>36.200000000000003</v>
      </c>
      <c r="D35" s="388">
        <v>42</v>
      </c>
      <c r="E35" s="388">
        <v>31</v>
      </c>
      <c r="F35" s="431" t="s">
        <v>355</v>
      </c>
      <c r="G35" s="328"/>
      <c r="H35" s="326"/>
      <c r="I35" s="326"/>
      <c r="J35" s="326"/>
      <c r="M35" s="348"/>
    </row>
    <row r="36" spans="1:15" ht="15" customHeight="1">
      <c r="B36" s="443"/>
      <c r="C36" s="443"/>
      <c r="D36" s="443"/>
      <c r="E36" s="343"/>
      <c r="F36" s="388"/>
      <c r="G36" s="379"/>
      <c r="H36" s="326"/>
      <c r="I36" s="326"/>
      <c r="J36" s="326"/>
      <c r="L36" s="348"/>
      <c r="M36" s="348"/>
    </row>
    <row r="37" spans="1:15" ht="15" customHeight="1">
      <c r="A37" s="656" t="s">
        <v>447</v>
      </c>
      <c r="B37" s="656"/>
      <c r="C37" s="453">
        <v>6.3</v>
      </c>
      <c r="D37" s="452">
        <v>7</v>
      </c>
      <c r="E37" s="452">
        <v>5.9</v>
      </c>
      <c r="F37" s="431" t="s">
        <v>356</v>
      </c>
      <c r="G37" s="328"/>
      <c r="H37" s="348"/>
      <c r="I37" s="348"/>
      <c r="J37" s="348"/>
      <c r="L37" s="348"/>
      <c r="M37" s="348"/>
    </row>
    <row r="38" spans="1:15" s="310" customFormat="1" ht="15" customHeight="1">
      <c r="A38" s="306"/>
      <c r="B38" s="444"/>
      <c r="D38" s="344"/>
      <c r="E38" s="503"/>
      <c r="F38" s="389"/>
      <c r="G38" s="379"/>
      <c r="H38" s="348"/>
      <c r="I38" s="348"/>
      <c r="J38" s="348"/>
      <c r="K38" s="306"/>
      <c r="L38" s="348"/>
      <c r="M38" s="348"/>
      <c r="O38" s="306"/>
    </row>
    <row r="39" spans="1:15" s="310" customFormat="1" ht="15" customHeight="1">
      <c r="A39" s="306" t="s">
        <v>448</v>
      </c>
      <c r="B39" s="428"/>
      <c r="C39" s="428">
        <v>30.2</v>
      </c>
      <c r="D39" s="389">
        <v>35.299999999999997</v>
      </c>
      <c r="E39" s="346">
        <v>25.3</v>
      </c>
      <c r="F39" s="431" t="s">
        <v>445</v>
      </c>
      <c r="G39" s="306"/>
      <c r="H39" s="348"/>
      <c r="I39" s="348"/>
      <c r="J39" s="348"/>
      <c r="K39" s="306"/>
      <c r="L39" s="348"/>
      <c r="M39" s="348"/>
      <c r="O39" s="306"/>
    </row>
    <row r="40" spans="1:15" s="310" customFormat="1" ht="12.75" customHeight="1">
      <c r="A40" s="306"/>
      <c r="B40" s="445"/>
      <c r="C40" s="658"/>
      <c r="D40" s="658"/>
      <c r="E40" s="347"/>
      <c r="F40" s="306"/>
      <c r="G40" s="306"/>
      <c r="H40" s="348"/>
      <c r="I40" s="348"/>
      <c r="J40" s="348"/>
      <c r="K40" s="306"/>
      <c r="L40" s="348"/>
      <c r="M40" s="348"/>
      <c r="O40" s="306"/>
    </row>
    <row r="41" spans="1:15" s="310" customFormat="1" ht="12.75" customHeight="1">
      <c r="A41" s="306"/>
      <c r="B41" s="350"/>
      <c r="C41" s="351"/>
      <c r="D41" s="306"/>
      <c r="E41" s="352"/>
      <c r="F41" s="326"/>
      <c r="G41" s="326"/>
      <c r="H41" s="348"/>
      <c r="I41" s="348"/>
      <c r="J41" s="348"/>
      <c r="K41" s="322"/>
      <c r="L41" s="348"/>
      <c r="M41" s="348"/>
      <c r="O41" s="306"/>
    </row>
    <row r="42" spans="1:15">
      <c r="A42" s="322"/>
      <c r="C42" s="351"/>
      <c r="D42" s="351"/>
      <c r="F42" s="352"/>
    </row>
    <row r="43" spans="1:15">
      <c r="C43" s="310"/>
      <c r="D43" s="353"/>
      <c r="F43" s="354"/>
    </row>
    <row r="44" spans="1:15">
      <c r="C44" s="310"/>
      <c r="D44" s="353"/>
      <c r="F44" s="354"/>
    </row>
    <row r="45" spans="1:15">
      <c r="C45" s="310"/>
      <c r="D45" s="353"/>
      <c r="F45" s="354"/>
    </row>
    <row r="46" spans="1:15">
      <c r="C46" s="310"/>
      <c r="D46" s="353"/>
      <c r="F46" s="354"/>
    </row>
    <row r="47" spans="1:15">
      <c r="C47" s="310"/>
      <c r="D47" s="353"/>
      <c r="F47" s="354"/>
    </row>
    <row r="48" spans="1:15">
      <c r="C48" s="310"/>
      <c r="D48" s="353"/>
      <c r="F48" s="354"/>
    </row>
    <row r="49" spans="1:6">
      <c r="C49" s="310"/>
      <c r="D49" s="353"/>
      <c r="F49" s="354"/>
    </row>
    <row r="50" spans="1:6">
      <c r="C50" s="310"/>
      <c r="D50" s="353"/>
      <c r="F50" s="354"/>
    </row>
    <row r="51" spans="1:6">
      <c r="C51" s="310"/>
      <c r="D51" s="353"/>
      <c r="F51" s="354"/>
    </row>
    <row r="52" spans="1:6">
      <c r="C52" s="310"/>
      <c r="D52" s="353"/>
      <c r="F52" s="354"/>
    </row>
    <row r="53" spans="1:6">
      <c r="C53" s="310"/>
      <c r="D53" s="353"/>
      <c r="F53" s="354"/>
    </row>
    <row r="54" spans="1:6">
      <c r="C54" s="310"/>
      <c r="D54" s="353"/>
      <c r="F54" s="354"/>
    </row>
    <row r="55" spans="1:6">
      <c r="C55" s="310"/>
      <c r="D55" s="353"/>
      <c r="F55" s="354"/>
    </row>
    <row r="56" spans="1:6">
      <c r="C56" s="310"/>
      <c r="D56" s="353"/>
      <c r="F56" s="354"/>
    </row>
    <row r="57" spans="1:6">
      <c r="C57" s="310"/>
      <c r="D57" s="353"/>
      <c r="F57" s="354"/>
    </row>
    <row r="58" spans="1:6">
      <c r="C58" s="310"/>
      <c r="D58" s="353"/>
      <c r="F58" s="354"/>
    </row>
    <row r="59" spans="1:6">
      <c r="C59" s="310"/>
      <c r="D59" s="353"/>
      <c r="F59" s="354"/>
    </row>
    <row r="60" spans="1:6">
      <c r="C60" s="310"/>
      <c r="D60" s="353"/>
      <c r="F60" s="354"/>
    </row>
    <row r="61" spans="1:6">
      <c r="C61" s="310"/>
      <c r="D61" s="353"/>
      <c r="F61" s="354"/>
    </row>
    <row r="62" spans="1:6">
      <c r="C62" s="310"/>
      <c r="D62" s="353"/>
      <c r="F62" s="354"/>
    </row>
    <row r="63" spans="1:6">
      <c r="C63" s="310"/>
      <c r="D63" s="353"/>
      <c r="F63" s="354"/>
    </row>
    <row r="64" spans="1:6" ht="14.25">
      <c r="A64" s="331"/>
      <c r="C64" s="355"/>
      <c r="D64" s="356"/>
      <c r="F64" s="357"/>
    </row>
    <row r="65" spans="1:13" s="168" customFormat="1">
      <c r="A65" s="329" t="s">
        <v>450</v>
      </c>
      <c r="B65" s="498"/>
      <c r="C65" s="350"/>
      <c r="D65" s="351"/>
      <c r="E65" s="499"/>
      <c r="F65" s="500" t="s">
        <v>451</v>
      </c>
      <c r="G65" s="41"/>
      <c r="H65" s="147"/>
      <c r="I65" s="147"/>
      <c r="K65" s="201"/>
      <c r="L65" s="201"/>
      <c r="M65" s="178"/>
    </row>
    <row r="66" spans="1:13" s="147" customFormat="1" ht="12.75" customHeight="1">
      <c r="A66" s="501" t="s">
        <v>452</v>
      </c>
      <c r="B66" s="23"/>
      <c r="C66" s="23"/>
      <c r="D66" s="23"/>
      <c r="E66" s="23"/>
      <c r="F66" s="502" t="s">
        <v>453</v>
      </c>
    </row>
    <row r="67" spans="1:13" ht="12.75" customHeight="1">
      <c r="B67" s="336"/>
      <c r="C67" s="336"/>
      <c r="D67" s="336"/>
      <c r="E67" s="336"/>
      <c r="F67" s="324"/>
    </row>
    <row r="68" spans="1:13" ht="12.75" customHeight="1">
      <c r="A68" s="309"/>
      <c r="F68" s="504"/>
    </row>
    <row r="69" spans="1:13" ht="12.75" customHeight="1">
      <c r="A69" s="311"/>
      <c r="F69" s="312"/>
    </row>
    <row r="70" spans="1:13" ht="20.25">
      <c r="A70" s="311"/>
      <c r="D70" s="312"/>
      <c r="E70" s="326"/>
      <c r="F70" s="326"/>
    </row>
    <row r="71" spans="1:13">
      <c r="A71" s="313"/>
      <c r="C71" s="314"/>
      <c r="E71" s="323"/>
      <c r="F71" s="315"/>
    </row>
    <row r="72" spans="1:13" ht="18.75">
      <c r="B72" s="316"/>
      <c r="C72" s="185"/>
      <c r="D72" s="317"/>
      <c r="E72" s="185"/>
      <c r="F72" s="324"/>
    </row>
    <row r="73" spans="1:13" ht="15">
      <c r="A73" s="318"/>
      <c r="B73" s="319"/>
      <c r="C73" s="319"/>
      <c r="D73" s="320"/>
      <c r="E73" s="319"/>
      <c r="F73" s="324"/>
    </row>
    <row r="74" spans="1:13" ht="15">
      <c r="A74" s="322"/>
      <c r="B74" s="323"/>
      <c r="C74" s="323"/>
      <c r="E74" s="323"/>
      <c r="F74" s="324"/>
    </row>
    <row r="75" spans="1:13" ht="15">
      <c r="A75" s="322"/>
      <c r="B75" s="323"/>
      <c r="C75" s="323"/>
      <c r="D75" s="326"/>
      <c r="E75" s="323"/>
      <c r="F75" s="324"/>
    </row>
    <row r="76" spans="1:13" ht="15">
      <c r="A76" s="322"/>
      <c r="B76" s="323"/>
      <c r="C76" s="323"/>
      <c r="E76" s="323"/>
      <c r="F76" s="324"/>
    </row>
    <row r="77" spans="1:13" ht="15">
      <c r="B77" s="328"/>
      <c r="C77" s="328"/>
      <c r="D77" s="328"/>
      <c r="E77" s="328"/>
      <c r="F77" s="324"/>
    </row>
    <row r="78" spans="1:13" ht="15">
      <c r="A78" s="358"/>
      <c r="B78" s="328"/>
      <c r="C78" s="328"/>
      <c r="D78" s="328"/>
      <c r="E78" s="328"/>
      <c r="F78" s="324"/>
    </row>
    <row r="79" spans="1:13" ht="15">
      <c r="A79" s="359"/>
      <c r="B79" s="328"/>
      <c r="C79" s="328"/>
      <c r="D79" s="328"/>
      <c r="E79" s="328"/>
      <c r="F79" s="324"/>
    </row>
    <row r="80" spans="1:13" ht="18.75">
      <c r="A80" s="360"/>
      <c r="B80" s="360"/>
      <c r="C80" s="361"/>
      <c r="F80" s="310"/>
    </row>
    <row r="81" spans="1:6">
      <c r="A81" s="326"/>
      <c r="B81" s="326"/>
      <c r="C81" s="326"/>
      <c r="D81" s="326"/>
      <c r="E81" s="326"/>
      <c r="F81" s="310"/>
    </row>
    <row r="82" spans="1:6">
      <c r="A82" s="326"/>
      <c r="B82" s="326"/>
      <c r="C82" s="326"/>
      <c r="D82" s="326"/>
      <c r="E82" s="326"/>
      <c r="F82" s="310"/>
    </row>
    <row r="83" spans="1:6">
      <c r="A83" s="326"/>
      <c r="B83" s="326"/>
      <c r="C83" s="326"/>
      <c r="D83" s="326"/>
      <c r="E83" s="326"/>
      <c r="F83" s="310"/>
    </row>
    <row r="84" spans="1:6">
      <c r="A84" s="326"/>
      <c r="B84" s="326"/>
      <c r="C84" s="326"/>
      <c r="D84" s="326"/>
      <c r="E84" s="326"/>
      <c r="F84" s="310"/>
    </row>
    <row r="85" spans="1:6">
      <c r="A85" s="326"/>
      <c r="B85" s="326"/>
      <c r="C85" s="326"/>
      <c r="D85" s="326"/>
      <c r="E85" s="326"/>
      <c r="F85" s="310"/>
    </row>
    <row r="86" spans="1:6">
      <c r="A86" s="326"/>
      <c r="B86" s="326"/>
      <c r="C86" s="326"/>
      <c r="D86" s="326"/>
      <c r="E86" s="326"/>
      <c r="F86" s="310"/>
    </row>
    <row r="87" spans="1:6">
      <c r="A87" s="326"/>
      <c r="B87" s="326"/>
      <c r="C87" s="326"/>
      <c r="D87" s="326"/>
      <c r="E87" s="326"/>
      <c r="F87" s="310"/>
    </row>
    <row r="88" spans="1:6" ht="14.25">
      <c r="A88" s="657"/>
      <c r="B88" s="657"/>
      <c r="C88" s="657"/>
      <c r="D88" s="657"/>
      <c r="E88" s="657"/>
      <c r="F88" s="657"/>
    </row>
    <row r="89" spans="1:6">
      <c r="A89" s="326"/>
      <c r="B89" s="326"/>
      <c r="E89" s="348"/>
      <c r="F89" s="348"/>
    </row>
    <row r="90" spans="1:6">
      <c r="A90" s="322"/>
      <c r="B90" s="322"/>
      <c r="C90" s="348"/>
      <c r="D90" s="348"/>
      <c r="E90" s="348"/>
      <c r="F90" s="348"/>
    </row>
    <row r="91" spans="1:6">
      <c r="A91" s="322"/>
      <c r="B91" s="322"/>
      <c r="C91" s="348"/>
      <c r="D91" s="348"/>
      <c r="E91" s="348"/>
      <c r="F91" s="348"/>
    </row>
    <row r="92" spans="1:6">
      <c r="A92" s="326"/>
      <c r="B92" s="326"/>
      <c r="C92" s="348"/>
      <c r="D92" s="348"/>
      <c r="E92" s="348"/>
      <c r="F92" s="348"/>
    </row>
    <row r="93" spans="1:6">
      <c r="A93" s="322"/>
      <c r="B93" s="322"/>
      <c r="C93" s="348"/>
      <c r="D93" s="348"/>
      <c r="E93" s="348"/>
      <c r="F93" s="348"/>
    </row>
    <row r="94" spans="1:6">
      <c r="A94" s="322"/>
      <c r="B94" s="322"/>
      <c r="C94" s="348"/>
      <c r="D94" s="348"/>
      <c r="E94" s="348"/>
      <c r="F94" s="348"/>
    </row>
    <row r="97" spans="1:4">
      <c r="A97" s="362"/>
      <c r="B97" s="362"/>
      <c r="C97" s="363"/>
      <c r="D97" s="363"/>
    </row>
    <row r="98" spans="1:4">
      <c r="A98" s="362"/>
      <c r="B98" s="362"/>
      <c r="C98" s="363"/>
      <c r="D98" s="363"/>
    </row>
    <row r="99" spans="1:4">
      <c r="A99" s="326"/>
      <c r="B99" s="326"/>
      <c r="C99" s="363"/>
      <c r="D99" s="363"/>
    </row>
  </sheetData>
  <mergeCells count="9">
    <mergeCell ref="A37:B37"/>
    <mergeCell ref="A88:F88"/>
    <mergeCell ref="C40:D40"/>
    <mergeCell ref="E3:F3"/>
    <mergeCell ref="E14:F14"/>
    <mergeCell ref="E28:F28"/>
    <mergeCell ref="A22:B22"/>
    <mergeCell ref="E29:F29"/>
    <mergeCell ref="E15:F15"/>
  </mergeCells>
  <printOptions gridLinesSet="0"/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"/>
  <dimension ref="A1:P86"/>
  <sheetViews>
    <sheetView showGridLines="0" workbookViewId="0">
      <selection sqref="A1:G67"/>
    </sheetView>
  </sheetViews>
  <sheetFormatPr baseColWidth="10" defaultColWidth="11" defaultRowHeight="12.75"/>
  <cols>
    <col min="1" max="1" width="30.5703125" style="168" customWidth="1"/>
    <col min="2" max="2" width="8.85546875" style="168" customWidth="1"/>
    <col min="3" max="3" width="11.7109375" style="168" customWidth="1"/>
    <col min="4" max="6" width="9.7109375" style="168" customWidth="1"/>
    <col min="7" max="7" width="31.7109375" style="168" customWidth="1"/>
    <col min="8" max="8" width="5.7109375" style="168" customWidth="1"/>
    <col min="9" max="9" width="9.7109375" style="168" customWidth="1"/>
    <col min="10" max="14" width="11" style="168" customWidth="1"/>
    <col min="15" max="15" width="23.5703125" style="178" customWidth="1"/>
    <col min="16" max="21" width="8.7109375" style="168" customWidth="1"/>
    <col min="22" max="16384" width="11" style="168"/>
  </cols>
  <sheetData>
    <row r="1" spans="1:15" ht="24.75" customHeight="1">
      <c r="A1" s="143" t="s">
        <v>4</v>
      </c>
      <c r="B1" s="176"/>
      <c r="G1" s="146" t="s">
        <v>5</v>
      </c>
      <c r="O1" s="177"/>
    </row>
    <row r="2" spans="1:15" ht="18" customHeight="1">
      <c r="G2" s="178"/>
    </row>
    <row r="3" spans="1:15" ht="18" customHeight="1">
      <c r="A3" s="166" t="s">
        <v>606</v>
      </c>
      <c r="B3" s="166"/>
      <c r="G3" s="616" t="s">
        <v>608</v>
      </c>
      <c r="O3" s="179"/>
    </row>
    <row r="4" spans="1:15" ht="18" customHeight="1">
      <c r="B4" s="181"/>
      <c r="E4" s="147"/>
      <c r="F4" s="147"/>
      <c r="O4" s="179"/>
    </row>
    <row r="5" spans="1:15" ht="3.95" customHeight="1">
      <c r="A5" s="182"/>
    </row>
    <row r="6" spans="1:15" ht="21.75" customHeight="1">
      <c r="A6" s="168" t="s">
        <v>340</v>
      </c>
      <c r="B6" s="662" t="s">
        <v>343</v>
      </c>
      <c r="C6" s="662"/>
      <c r="D6" s="662"/>
      <c r="E6" s="662"/>
      <c r="F6" s="662"/>
      <c r="G6" s="337" t="s">
        <v>371</v>
      </c>
    </row>
    <row r="7" spans="1:15" ht="21.75" customHeight="1">
      <c r="A7" s="130" t="s">
        <v>26</v>
      </c>
      <c r="B7" s="663" t="s">
        <v>344</v>
      </c>
      <c r="C7" s="663"/>
      <c r="D7" s="663"/>
      <c r="E7" s="663"/>
      <c r="F7" s="663"/>
      <c r="G7" s="466" t="s">
        <v>70</v>
      </c>
    </row>
    <row r="8" spans="1:15">
      <c r="B8" s="184" t="s">
        <v>10</v>
      </c>
      <c r="C8" s="183" t="s">
        <v>9</v>
      </c>
      <c r="D8" s="185" t="s">
        <v>349</v>
      </c>
      <c r="E8" s="184" t="s">
        <v>352</v>
      </c>
      <c r="F8" s="184" t="s">
        <v>8</v>
      </c>
      <c r="G8" s="178"/>
    </row>
    <row r="9" spans="1:15" ht="13.5" customHeight="1">
      <c r="A9" s="506" t="s">
        <v>345</v>
      </c>
      <c r="B9" s="187" t="s">
        <v>222</v>
      </c>
      <c r="C9" s="187" t="s">
        <v>223</v>
      </c>
      <c r="D9" s="187" t="s">
        <v>341</v>
      </c>
      <c r="E9" s="231" t="s">
        <v>342</v>
      </c>
      <c r="F9" s="187" t="s">
        <v>110</v>
      </c>
      <c r="G9" s="511" t="s">
        <v>346</v>
      </c>
      <c r="H9" s="187"/>
      <c r="I9" s="187"/>
      <c r="J9" s="187"/>
      <c r="K9" s="187"/>
      <c r="L9" s="189"/>
      <c r="M9" s="190"/>
      <c r="N9" s="190"/>
    </row>
    <row r="10" spans="1:15" ht="8.1" customHeight="1">
      <c r="C10" s="187"/>
      <c r="D10" s="188"/>
      <c r="E10" s="187"/>
      <c r="G10" s="178"/>
      <c r="H10" s="187"/>
      <c r="I10" s="187"/>
      <c r="J10" s="187"/>
      <c r="K10" s="187"/>
      <c r="L10" s="189"/>
      <c r="M10" s="190"/>
      <c r="N10" s="190"/>
    </row>
    <row r="11" spans="1:15" ht="15.95" customHeight="1">
      <c r="A11" s="186" t="s">
        <v>222</v>
      </c>
      <c r="B11" s="191">
        <v>584</v>
      </c>
      <c r="C11" s="192">
        <v>98</v>
      </c>
      <c r="D11" s="192">
        <v>682</v>
      </c>
      <c r="E11" s="191">
        <v>90</v>
      </c>
      <c r="F11" s="192">
        <v>772</v>
      </c>
      <c r="G11" s="195" t="s">
        <v>10</v>
      </c>
    </row>
    <row r="12" spans="1:15" ht="15.95" customHeight="1">
      <c r="A12" s="196" t="s">
        <v>223</v>
      </c>
      <c r="B12" s="197">
        <v>298</v>
      </c>
      <c r="C12" s="197">
        <v>81</v>
      </c>
      <c r="D12" s="197">
        <v>379</v>
      </c>
      <c r="E12" s="197">
        <v>16</v>
      </c>
      <c r="F12" s="197">
        <v>395</v>
      </c>
      <c r="G12" s="294" t="s">
        <v>9</v>
      </c>
      <c r="H12" s="201"/>
      <c r="I12" s="201"/>
      <c r="J12" s="201"/>
      <c r="K12" s="201"/>
      <c r="O12" s="202"/>
    </row>
    <row r="13" spans="1:15" ht="15.95" customHeight="1">
      <c r="A13" s="196" t="s">
        <v>341</v>
      </c>
      <c r="B13" s="204">
        <v>882</v>
      </c>
      <c r="C13" s="197">
        <v>179</v>
      </c>
      <c r="D13" s="197">
        <v>1061</v>
      </c>
      <c r="E13" s="204">
        <v>106</v>
      </c>
      <c r="F13" s="197">
        <v>1167</v>
      </c>
      <c r="G13" s="289" t="s">
        <v>349</v>
      </c>
      <c r="H13" s="201"/>
      <c r="I13" s="201"/>
      <c r="J13" s="201"/>
      <c r="K13" s="201"/>
      <c r="O13" s="202"/>
    </row>
    <row r="14" spans="1:15" ht="15.95" customHeight="1">
      <c r="A14" s="292" t="s">
        <v>342</v>
      </c>
      <c r="B14" s="191">
        <v>17</v>
      </c>
      <c r="C14" s="197">
        <v>3</v>
      </c>
      <c r="D14" s="197">
        <v>20</v>
      </c>
      <c r="E14" s="192" t="s">
        <v>168</v>
      </c>
      <c r="F14" s="192" t="s">
        <v>168</v>
      </c>
      <c r="G14" s="295" t="s">
        <v>352</v>
      </c>
      <c r="H14" s="201"/>
      <c r="I14" s="201"/>
      <c r="J14" s="201"/>
      <c r="K14" s="201"/>
      <c r="O14" s="202"/>
    </row>
    <row r="15" spans="1:15" s="126" customFormat="1" ht="15.95" customHeight="1">
      <c r="A15" s="135" t="s">
        <v>110</v>
      </c>
      <c r="B15" s="390">
        <v>899</v>
      </c>
      <c r="C15" s="390">
        <v>182</v>
      </c>
      <c r="D15" s="390">
        <v>1081</v>
      </c>
      <c r="E15" s="390" t="s">
        <v>168</v>
      </c>
      <c r="F15" s="390" t="s">
        <v>168</v>
      </c>
      <c r="G15" s="125" t="s">
        <v>8</v>
      </c>
      <c r="H15" s="391"/>
      <c r="I15" s="391"/>
      <c r="J15" s="391"/>
      <c r="K15" s="391"/>
      <c r="O15" s="392"/>
    </row>
    <row r="16" spans="1:15" ht="17.100000000000001" customHeight="1">
      <c r="A16" s="196"/>
      <c r="B16" s="197"/>
      <c r="C16" s="197"/>
      <c r="D16" s="198"/>
      <c r="E16" s="199"/>
      <c r="F16" s="199"/>
      <c r="G16" s="200"/>
      <c r="H16" s="201"/>
      <c r="I16" s="201"/>
      <c r="J16" s="201"/>
      <c r="K16" s="201"/>
      <c r="O16" s="202"/>
    </row>
    <row r="17" spans="1:15" ht="17.100000000000001" customHeight="1">
      <c r="A17" s="196"/>
      <c r="B17" s="197"/>
      <c r="C17" s="197"/>
      <c r="D17" s="198"/>
      <c r="E17" s="199"/>
      <c r="F17" s="199"/>
      <c r="G17" s="200"/>
      <c r="H17" s="201"/>
      <c r="I17" s="201"/>
      <c r="J17" s="201"/>
      <c r="K17" s="201"/>
      <c r="O17" s="202"/>
    </row>
    <row r="18" spans="1:15" ht="14.25">
      <c r="A18" s="205"/>
      <c r="B18" s="206"/>
      <c r="C18" s="207"/>
      <c r="D18" s="208"/>
      <c r="E18" s="207"/>
      <c r="F18" s="211"/>
      <c r="G18" s="209"/>
      <c r="L18" s="210"/>
      <c r="M18" s="210"/>
      <c r="N18" s="210"/>
      <c r="O18" s="209"/>
    </row>
    <row r="20" spans="1:15" ht="24.75" customHeight="1">
      <c r="A20" s="166" t="s">
        <v>607</v>
      </c>
      <c r="B20" s="166"/>
      <c r="C20" s="167"/>
      <c r="D20" s="167"/>
      <c r="E20" s="654" t="s">
        <v>609</v>
      </c>
      <c r="F20" s="654"/>
      <c r="G20" s="654"/>
    </row>
    <row r="21" spans="1:15" ht="18" customHeight="1">
      <c r="A21" s="180"/>
      <c r="B21" s="166"/>
      <c r="C21" s="167"/>
      <c r="D21" s="167"/>
      <c r="G21" s="170"/>
    </row>
    <row r="22" spans="1:15" ht="12.75" customHeight="1"/>
    <row r="23" spans="1:15">
      <c r="A23" s="168" t="s">
        <v>340</v>
      </c>
      <c r="B23" s="212"/>
      <c r="C23" s="126" t="s">
        <v>449</v>
      </c>
      <c r="D23" s="126" t="s">
        <v>350</v>
      </c>
      <c r="E23" s="126" t="s">
        <v>351</v>
      </c>
      <c r="F23" s="212"/>
      <c r="G23" s="337" t="s">
        <v>371</v>
      </c>
    </row>
    <row r="24" spans="1:15" ht="15" customHeight="1">
      <c r="A24" s="130" t="s">
        <v>26</v>
      </c>
      <c r="B24" s="147"/>
      <c r="C24" s="300" t="s">
        <v>433</v>
      </c>
      <c r="D24" s="300" t="s">
        <v>347</v>
      </c>
      <c r="E24" s="300" t="s">
        <v>348</v>
      </c>
      <c r="F24" s="205"/>
      <c r="G24" s="466" t="s">
        <v>70</v>
      </c>
    </row>
    <row r="25" spans="1:15" ht="15" customHeight="1">
      <c r="B25" s="147"/>
      <c r="C25" s="300"/>
      <c r="D25" s="300"/>
      <c r="E25" s="300"/>
      <c r="F25" s="205"/>
      <c r="G25" s="337"/>
    </row>
    <row r="26" spans="1:15" ht="15.95" customHeight="1">
      <c r="A26" s="509" t="s">
        <v>512</v>
      </c>
      <c r="B26" s="147"/>
      <c r="C26" s="300"/>
      <c r="D26" s="300"/>
      <c r="E26" s="300"/>
      <c r="F26" s="205"/>
      <c r="G26" s="510" t="s">
        <v>511</v>
      </c>
    </row>
    <row r="27" spans="1:15" ht="15.95" customHeight="1">
      <c r="A27" s="296" t="s">
        <v>28</v>
      </c>
      <c r="B27" s="213"/>
      <c r="C27" s="301">
        <v>9</v>
      </c>
      <c r="D27" s="301">
        <v>3</v>
      </c>
      <c r="E27" s="301">
        <f>D27-C27</f>
        <v>-6</v>
      </c>
      <c r="F27" s="147"/>
      <c r="G27" s="298" t="s">
        <v>29</v>
      </c>
      <c r="O27" s="215"/>
    </row>
    <row r="28" spans="1:15" ht="15.95" customHeight="1">
      <c r="A28" s="297" t="s">
        <v>34</v>
      </c>
      <c r="B28" s="171"/>
      <c r="C28" s="197">
        <v>11</v>
      </c>
      <c r="D28" s="291">
        <v>12</v>
      </c>
      <c r="E28" s="301">
        <f t="shared" ref="E28:E43" si="0">D28-C28</f>
        <v>1</v>
      </c>
      <c r="F28" s="171"/>
      <c r="G28" s="298" t="s">
        <v>35</v>
      </c>
      <c r="I28" s="41"/>
      <c r="N28" s="216"/>
      <c r="O28" s="215"/>
    </row>
    <row r="29" spans="1:15" ht="15.95" customHeight="1">
      <c r="A29" s="296" t="s">
        <v>36</v>
      </c>
      <c r="B29" s="171"/>
      <c r="C29" s="197">
        <v>12</v>
      </c>
      <c r="D29" s="291">
        <v>11</v>
      </c>
      <c r="E29" s="301">
        <f t="shared" si="0"/>
        <v>-1</v>
      </c>
      <c r="F29" s="161"/>
      <c r="G29" s="298" t="s">
        <v>37</v>
      </c>
      <c r="I29" s="41"/>
    </row>
    <row r="30" spans="1:15" ht="15.95" customHeight="1">
      <c r="A30" s="296" t="s">
        <v>38</v>
      </c>
      <c r="B30" s="171"/>
      <c r="C30" s="197">
        <v>33</v>
      </c>
      <c r="D30" s="291">
        <v>50</v>
      </c>
      <c r="E30" s="301">
        <f t="shared" si="0"/>
        <v>17</v>
      </c>
      <c r="F30" s="217"/>
      <c r="G30" s="298" t="s">
        <v>39</v>
      </c>
      <c r="H30" s="189"/>
      <c r="J30" s="189"/>
      <c r="K30" s="189"/>
      <c r="L30" s="189"/>
      <c r="M30" s="190"/>
      <c r="N30" s="189"/>
      <c r="O30" s="147"/>
    </row>
    <row r="31" spans="1:15" ht="15.95" customHeight="1">
      <c r="A31" s="297" t="s">
        <v>40</v>
      </c>
      <c r="B31" s="147"/>
      <c r="C31" s="293">
        <v>25</v>
      </c>
      <c r="D31" s="234">
        <v>26</v>
      </c>
      <c r="E31" s="301">
        <f t="shared" si="0"/>
        <v>1</v>
      </c>
      <c r="F31" s="147"/>
      <c r="G31" s="298" t="s">
        <v>41</v>
      </c>
      <c r="I31" s="41"/>
    </row>
    <row r="32" spans="1:15" ht="15.95" customHeight="1">
      <c r="A32" s="296" t="s">
        <v>42</v>
      </c>
      <c r="B32" s="147"/>
      <c r="C32" s="293">
        <v>27</v>
      </c>
      <c r="D32" s="234">
        <v>22</v>
      </c>
      <c r="E32" s="301">
        <f t="shared" si="0"/>
        <v>-5</v>
      </c>
      <c r="F32" s="217"/>
      <c r="G32" s="298" t="s">
        <v>43</v>
      </c>
      <c r="I32" s="41"/>
    </row>
    <row r="33" spans="1:15" ht="15.95" customHeight="1">
      <c r="A33" s="297" t="s">
        <v>44</v>
      </c>
      <c r="B33" s="161"/>
      <c r="C33" s="293">
        <v>56</v>
      </c>
      <c r="D33" s="234">
        <v>32</v>
      </c>
      <c r="E33" s="301">
        <f t="shared" si="0"/>
        <v>-24</v>
      </c>
      <c r="F33" s="161"/>
      <c r="G33" s="298" t="s">
        <v>45</v>
      </c>
    </row>
    <row r="34" spans="1:15" ht="15.95" customHeight="1">
      <c r="A34" s="297" t="s">
        <v>46</v>
      </c>
      <c r="B34" s="161"/>
      <c r="C34" s="293">
        <v>17</v>
      </c>
      <c r="D34" s="234">
        <v>22</v>
      </c>
      <c r="E34" s="301">
        <f t="shared" si="0"/>
        <v>5</v>
      </c>
      <c r="F34" s="161"/>
      <c r="G34" s="298" t="s">
        <v>47</v>
      </c>
      <c r="H34" s="205"/>
      <c r="I34" s="41"/>
      <c r="J34" s="205"/>
      <c r="K34" s="205"/>
      <c r="L34" s="205"/>
      <c r="M34" s="187"/>
      <c r="N34" s="205"/>
      <c r="O34" s="147"/>
    </row>
    <row r="35" spans="1:15" ht="15.95" customHeight="1">
      <c r="A35" s="297" t="s">
        <v>48</v>
      </c>
      <c r="B35" s="161"/>
      <c r="C35" s="293">
        <v>35</v>
      </c>
      <c r="D35" s="234">
        <v>59</v>
      </c>
      <c r="E35" s="301">
        <f t="shared" si="0"/>
        <v>24</v>
      </c>
      <c r="F35" s="161"/>
      <c r="G35" s="298" t="s">
        <v>49</v>
      </c>
      <c r="H35" s="147"/>
      <c r="I35" s="41"/>
      <c r="J35" s="147"/>
      <c r="K35" s="147"/>
      <c r="L35" s="147"/>
      <c r="M35" s="147"/>
      <c r="N35" s="147"/>
      <c r="O35" s="218"/>
    </row>
    <row r="36" spans="1:15" ht="15.95" customHeight="1">
      <c r="A36" s="296" t="s">
        <v>50</v>
      </c>
      <c r="B36" s="171"/>
      <c r="C36" s="197">
        <v>24</v>
      </c>
      <c r="D36" s="291">
        <v>37</v>
      </c>
      <c r="E36" s="301">
        <f t="shared" si="0"/>
        <v>13</v>
      </c>
      <c r="F36" s="171"/>
      <c r="G36" s="298" t="s">
        <v>51</v>
      </c>
      <c r="H36" s="171"/>
      <c r="J36" s="171"/>
      <c r="K36" s="171"/>
      <c r="L36" s="171"/>
      <c r="M36" s="171"/>
      <c r="N36" s="171"/>
      <c r="O36" s="165"/>
    </row>
    <row r="37" spans="1:15" ht="15.95" customHeight="1">
      <c r="A37" s="296" t="s">
        <v>52</v>
      </c>
      <c r="C37" s="293">
        <v>24</v>
      </c>
      <c r="D37" s="234">
        <v>16</v>
      </c>
      <c r="E37" s="301">
        <f t="shared" si="0"/>
        <v>-8</v>
      </c>
      <c r="G37" s="298" t="s">
        <v>53</v>
      </c>
      <c r="H37" s="161"/>
      <c r="I37" s="41"/>
      <c r="J37" s="161"/>
      <c r="K37" s="161"/>
      <c r="L37" s="161"/>
      <c r="M37" s="161"/>
      <c r="N37" s="161"/>
      <c r="O37" s="165"/>
    </row>
    <row r="38" spans="1:15" ht="15.95" customHeight="1">
      <c r="A38" s="297" t="s">
        <v>54</v>
      </c>
      <c r="C38" s="293">
        <v>26</v>
      </c>
      <c r="D38" s="234">
        <v>15</v>
      </c>
      <c r="E38" s="301">
        <f t="shared" si="0"/>
        <v>-11</v>
      </c>
      <c r="G38" s="298" t="s">
        <v>55</v>
      </c>
      <c r="H38" s="217"/>
      <c r="I38" s="41"/>
      <c r="J38" s="217"/>
      <c r="K38" s="217"/>
      <c r="L38" s="217"/>
      <c r="M38" s="217"/>
      <c r="N38" s="217"/>
      <c r="O38" s="165"/>
    </row>
    <row r="39" spans="1:15" s="147" customFormat="1" ht="15.95" customHeight="1">
      <c r="A39" s="296" t="s">
        <v>56</v>
      </c>
      <c r="B39" s="168"/>
      <c r="C39" s="293">
        <v>31</v>
      </c>
      <c r="D39" s="234">
        <v>27</v>
      </c>
      <c r="E39" s="301">
        <f t="shared" si="0"/>
        <v>-4</v>
      </c>
      <c r="G39" s="298" t="s">
        <v>57</v>
      </c>
    </row>
    <row r="40" spans="1:15" ht="15.95" customHeight="1">
      <c r="A40" s="297" t="s">
        <v>58</v>
      </c>
      <c r="C40" s="293">
        <v>19</v>
      </c>
      <c r="D40" s="291">
        <v>28</v>
      </c>
      <c r="E40" s="301">
        <f t="shared" si="0"/>
        <v>9</v>
      </c>
      <c r="F40" s="217"/>
      <c r="G40" s="298" t="s">
        <v>59</v>
      </c>
      <c r="H40" s="217"/>
      <c r="I40" s="41"/>
      <c r="J40" s="217"/>
      <c r="K40" s="217"/>
      <c r="L40" s="217"/>
      <c r="M40" s="217"/>
      <c r="N40" s="217"/>
      <c r="O40" s="220"/>
    </row>
    <row r="41" spans="1:15" ht="15.95" customHeight="1">
      <c r="A41" s="296" t="s">
        <v>60</v>
      </c>
      <c r="B41" s="183"/>
      <c r="C41" s="293">
        <v>30</v>
      </c>
      <c r="D41" s="302">
        <v>15</v>
      </c>
      <c r="E41" s="301">
        <f t="shared" si="0"/>
        <v>-15</v>
      </c>
      <c r="F41" s="185"/>
      <c r="G41" s="298" t="s">
        <v>61</v>
      </c>
      <c r="H41" s="217"/>
      <c r="I41" s="41"/>
      <c r="J41" s="217"/>
      <c r="K41" s="217"/>
      <c r="L41" s="217"/>
      <c r="M41" s="217"/>
      <c r="N41" s="217"/>
      <c r="O41" s="165"/>
    </row>
    <row r="42" spans="1:15" ht="15.95" customHeight="1">
      <c r="A42" s="297" t="s">
        <v>62</v>
      </c>
      <c r="B42" s="155"/>
      <c r="C42" s="293">
        <v>22</v>
      </c>
      <c r="D42" s="234">
        <v>26</v>
      </c>
      <c r="E42" s="301">
        <f t="shared" si="0"/>
        <v>4</v>
      </c>
      <c r="F42" s="155"/>
      <c r="G42" s="298" t="s">
        <v>63</v>
      </c>
      <c r="H42" s="217"/>
      <c r="J42" s="217"/>
      <c r="K42" s="217"/>
      <c r="L42" s="217"/>
      <c r="M42" s="217"/>
      <c r="N42" s="217"/>
      <c r="O42" s="165"/>
    </row>
    <row r="43" spans="1:15" s="126" customFormat="1" ht="15.95" customHeight="1">
      <c r="A43" s="393" t="s">
        <v>64</v>
      </c>
      <c r="B43" s="394"/>
      <c r="C43" s="374">
        <f>SUM(C27:C42)</f>
        <v>401</v>
      </c>
      <c r="D43" s="374">
        <f>SUM(D27:D42)</f>
        <v>401</v>
      </c>
      <c r="E43" s="395">
        <f t="shared" si="0"/>
        <v>0</v>
      </c>
      <c r="F43" s="394"/>
      <c r="G43" s="299" t="s">
        <v>8</v>
      </c>
      <c r="H43" s="211"/>
      <c r="I43" s="393"/>
      <c r="J43" s="211"/>
      <c r="K43" s="211"/>
      <c r="L43" s="211"/>
      <c r="M43" s="211"/>
      <c r="N43" s="211"/>
      <c r="O43" s="396"/>
    </row>
    <row r="44" spans="1:15" s="147" customFormat="1" ht="15.95" customHeight="1">
      <c r="A44" s="196"/>
      <c r="B44" s="217"/>
      <c r="D44" s="217"/>
      <c r="F44" s="217"/>
      <c r="G44" s="165"/>
      <c r="I44" s="41"/>
    </row>
    <row r="45" spans="1:15" ht="15.95" customHeight="1">
      <c r="A45" s="196"/>
      <c r="B45" s="217"/>
      <c r="D45" s="217"/>
      <c r="F45" s="217"/>
      <c r="G45" s="165"/>
      <c r="H45" s="217"/>
      <c r="J45" s="217"/>
      <c r="K45" s="217"/>
      <c r="L45" s="217"/>
      <c r="M45" s="217"/>
      <c r="N45" s="217"/>
      <c r="O45" s="218"/>
    </row>
    <row r="46" spans="1:15" ht="15.95" customHeight="1">
      <c r="B46" s="161"/>
      <c r="C46" s="161"/>
      <c r="D46" s="161"/>
      <c r="E46" s="161"/>
      <c r="F46" s="161"/>
      <c r="G46" s="165"/>
      <c r="H46" s="161"/>
      <c r="I46" s="41"/>
      <c r="J46" s="161"/>
      <c r="K46" s="161"/>
      <c r="L46" s="161"/>
      <c r="M46" s="161"/>
      <c r="N46" s="161"/>
      <c r="O46" s="165"/>
    </row>
    <row r="47" spans="1:15" ht="15.95" customHeight="1">
      <c r="B47" s="161"/>
      <c r="C47" s="161"/>
      <c r="D47" s="161"/>
      <c r="E47" s="161"/>
      <c r="F47" s="161"/>
      <c r="G47" s="165"/>
      <c r="H47" s="161"/>
      <c r="I47" s="41"/>
      <c r="J47" s="161"/>
      <c r="K47" s="161"/>
      <c r="L47" s="161"/>
      <c r="M47" s="161"/>
      <c r="N47" s="161"/>
      <c r="O47" s="165"/>
    </row>
    <row r="48" spans="1:15" ht="15.95" customHeight="1">
      <c r="B48" s="161"/>
      <c r="C48" s="161"/>
      <c r="D48" s="161"/>
      <c r="E48" s="161"/>
      <c r="F48" s="161"/>
      <c r="G48" s="165"/>
      <c r="H48" s="161"/>
      <c r="I48" s="41"/>
      <c r="J48" s="161"/>
      <c r="K48" s="161"/>
      <c r="L48" s="161"/>
      <c r="M48" s="161"/>
      <c r="N48" s="161"/>
      <c r="O48" s="165"/>
    </row>
    <row r="49" spans="1:15" ht="15.95" customHeight="1">
      <c r="B49" s="161"/>
      <c r="C49" s="161"/>
      <c r="D49" s="161"/>
      <c r="E49" s="161"/>
      <c r="F49" s="161"/>
      <c r="G49" s="165"/>
      <c r="H49" s="161"/>
      <c r="I49" s="41"/>
      <c r="J49" s="161"/>
      <c r="K49" s="161"/>
      <c r="L49" s="161"/>
      <c r="M49" s="161"/>
      <c r="N49" s="161"/>
      <c r="O49" s="165"/>
    </row>
    <row r="50" spans="1:15" ht="15.95" customHeight="1">
      <c r="A50" s="173"/>
      <c r="B50" s="161"/>
      <c r="C50" s="161"/>
      <c r="D50" s="161"/>
      <c r="E50" s="161"/>
      <c r="F50" s="161"/>
      <c r="G50" s="165"/>
      <c r="H50" s="161"/>
      <c r="I50" s="41"/>
      <c r="J50" s="161"/>
      <c r="K50" s="161"/>
      <c r="L50" s="161"/>
      <c r="M50" s="161"/>
      <c r="N50" s="161"/>
      <c r="O50" s="165"/>
    </row>
    <row r="51" spans="1:15" ht="15.95" customHeight="1">
      <c r="A51" s="203"/>
      <c r="B51" s="161"/>
      <c r="C51" s="161"/>
      <c r="D51" s="161"/>
      <c r="E51" s="161"/>
      <c r="F51" s="161"/>
      <c r="G51" s="165"/>
      <c r="H51" s="161"/>
      <c r="J51" s="161"/>
      <c r="K51" s="161"/>
      <c r="L51" s="161"/>
      <c r="M51" s="161"/>
      <c r="N51" s="161"/>
      <c r="O51" s="165"/>
    </row>
    <row r="52" spans="1:15" ht="12.75" customHeight="1">
      <c r="A52" s="180"/>
      <c r="B52" s="180"/>
      <c r="C52" s="167"/>
      <c r="D52" s="167"/>
      <c r="G52" s="178"/>
      <c r="I52" s="41"/>
      <c r="N52" s="196"/>
    </row>
    <row r="53" spans="1:15" ht="12.75" customHeight="1">
      <c r="A53" s="147"/>
      <c r="B53" s="147"/>
      <c r="C53" s="147"/>
      <c r="D53" s="147"/>
      <c r="E53" s="147"/>
      <c r="F53" s="147"/>
      <c r="G53" s="178"/>
      <c r="H53" s="147"/>
      <c r="I53" s="41"/>
      <c r="J53" s="147"/>
      <c r="K53" s="147"/>
    </row>
    <row r="54" spans="1:15" ht="12.75" customHeight="1">
      <c r="A54" s="147"/>
      <c r="B54" s="147"/>
      <c r="C54" s="147"/>
      <c r="D54" s="147"/>
      <c r="E54" s="147"/>
      <c r="F54" s="147"/>
      <c r="G54" s="178"/>
      <c r="H54" s="147"/>
      <c r="I54" s="41"/>
      <c r="J54" s="147"/>
      <c r="K54" s="147"/>
    </row>
    <row r="55" spans="1:15" ht="12.75" customHeight="1">
      <c r="A55" s="147"/>
      <c r="B55" s="147"/>
      <c r="C55" s="147"/>
      <c r="D55" s="147"/>
      <c r="E55" s="147"/>
      <c r="F55" s="147"/>
      <c r="G55" s="178"/>
      <c r="H55" s="147"/>
      <c r="J55" s="147"/>
      <c r="K55" s="147"/>
      <c r="M55" s="201"/>
      <c r="N55" s="201"/>
    </row>
    <row r="56" spans="1:15" ht="12.75" customHeight="1">
      <c r="A56" s="147"/>
      <c r="B56" s="147"/>
      <c r="C56" s="147"/>
      <c r="D56" s="147"/>
      <c r="E56" s="147"/>
      <c r="F56" s="147"/>
      <c r="G56" s="178"/>
      <c r="H56" s="147"/>
      <c r="I56" s="41"/>
      <c r="J56" s="147"/>
      <c r="K56" s="147"/>
      <c r="M56" s="201"/>
      <c r="N56" s="201"/>
    </row>
    <row r="57" spans="1:15" ht="12.75" customHeight="1">
      <c r="A57" s="147"/>
      <c r="B57" s="147"/>
      <c r="C57" s="147"/>
      <c r="D57" s="147"/>
      <c r="E57" s="147"/>
      <c r="F57" s="147"/>
      <c r="G57" s="178"/>
      <c r="H57" s="147"/>
      <c r="I57" s="41"/>
      <c r="J57" s="147"/>
      <c r="K57" s="147"/>
      <c r="M57" s="201"/>
      <c r="N57" s="201"/>
    </row>
    <row r="58" spans="1:15" ht="12.75" customHeight="1">
      <c r="A58" s="147"/>
      <c r="B58" s="147"/>
      <c r="C58" s="147"/>
      <c r="D58" s="147"/>
      <c r="E58" s="147"/>
      <c r="F58" s="147"/>
      <c r="G58" s="178"/>
      <c r="H58" s="147"/>
      <c r="I58" s="41"/>
      <c r="J58" s="147"/>
      <c r="K58" s="147"/>
      <c r="M58" s="201"/>
      <c r="N58" s="201"/>
    </row>
    <row r="59" spans="1:15" ht="12.75" customHeight="1">
      <c r="A59" s="147"/>
      <c r="B59" s="147"/>
      <c r="C59" s="147"/>
      <c r="D59" s="147"/>
      <c r="E59" s="147"/>
      <c r="F59" s="147"/>
      <c r="G59" s="178"/>
      <c r="H59" s="147"/>
      <c r="I59" s="41"/>
      <c r="J59" s="147"/>
      <c r="K59" s="147"/>
      <c r="M59" s="201"/>
      <c r="N59" s="201"/>
    </row>
    <row r="60" spans="1:15" ht="12.75" customHeight="1">
      <c r="A60" s="147"/>
      <c r="B60" s="147"/>
      <c r="C60" s="147"/>
      <c r="D60" s="147"/>
      <c r="E60" s="147"/>
      <c r="F60" s="147"/>
      <c r="G60" s="178"/>
      <c r="H60" s="147"/>
      <c r="I60" s="41"/>
      <c r="J60" s="147"/>
      <c r="K60" s="147"/>
      <c r="M60" s="201"/>
      <c r="N60" s="201"/>
    </row>
    <row r="61" spans="1:15" ht="12.75" customHeight="1">
      <c r="A61" s="147"/>
      <c r="B61" s="147"/>
      <c r="C61" s="147"/>
      <c r="D61" s="147"/>
      <c r="E61" s="147"/>
      <c r="F61" s="147"/>
      <c r="G61" s="178"/>
      <c r="H61" s="147"/>
      <c r="I61" s="41"/>
      <c r="J61" s="147"/>
      <c r="K61" s="147"/>
      <c r="M61" s="201"/>
      <c r="N61" s="201"/>
    </row>
    <row r="62" spans="1:15" ht="9.9499999999999993" customHeight="1">
      <c r="A62" s="147"/>
      <c r="B62" s="147"/>
      <c r="C62" s="147"/>
      <c r="D62" s="147"/>
      <c r="E62" s="147"/>
      <c r="F62" s="147"/>
      <c r="G62" s="178"/>
      <c r="H62" s="147"/>
      <c r="I62" s="41"/>
      <c r="J62" s="147"/>
      <c r="K62" s="147"/>
      <c r="M62" s="201"/>
      <c r="N62" s="201"/>
    </row>
    <row r="63" spans="1:15" ht="12" customHeight="1">
      <c r="A63" s="383"/>
      <c r="B63" s="147"/>
      <c r="C63" s="147"/>
      <c r="D63" s="147"/>
      <c r="E63" s="147"/>
      <c r="F63" s="147"/>
      <c r="G63" s="178"/>
      <c r="H63" s="147"/>
      <c r="J63" s="147"/>
      <c r="K63" s="147"/>
      <c r="M63" s="201"/>
      <c r="N63" s="201"/>
    </row>
    <row r="64" spans="1:15" ht="12" customHeight="1">
      <c r="A64" s="147"/>
      <c r="B64" s="147"/>
      <c r="C64" s="147"/>
      <c r="D64" s="147"/>
      <c r="E64" s="147"/>
      <c r="F64" s="147"/>
      <c r="G64" s="178"/>
      <c r="H64" s="147"/>
      <c r="I64" s="41"/>
      <c r="J64" s="147"/>
      <c r="K64" s="147"/>
      <c r="M64" s="201"/>
      <c r="N64" s="201"/>
    </row>
    <row r="65" spans="1:16" ht="12.75" customHeight="1">
      <c r="A65" s="142" t="s">
        <v>450</v>
      </c>
      <c r="B65" s="191"/>
      <c r="C65" s="197"/>
      <c r="D65" s="197"/>
      <c r="E65" s="199"/>
      <c r="F65" s="193"/>
      <c r="G65" s="427" t="s">
        <v>451</v>
      </c>
      <c r="I65" s="41"/>
      <c r="J65" s="147"/>
      <c r="K65" s="147"/>
      <c r="M65" s="201"/>
      <c r="N65" s="201"/>
    </row>
    <row r="66" spans="1:16" s="147" customFormat="1" ht="12.75" customHeight="1">
      <c r="A66" s="384" t="s">
        <v>452</v>
      </c>
      <c r="B66" s="23"/>
      <c r="C66" s="23"/>
      <c r="D66" s="23"/>
      <c r="E66" s="23"/>
      <c r="F66" s="23"/>
      <c r="G66" s="426" t="s">
        <v>453</v>
      </c>
    </row>
    <row r="67" spans="1:16" ht="12.75" customHeight="1">
      <c r="A67" s="221"/>
      <c r="B67" s="222"/>
      <c r="G67" s="223"/>
      <c r="H67" s="147"/>
      <c r="I67" s="41"/>
      <c r="J67" s="147"/>
      <c r="K67" s="147"/>
      <c r="N67" s="201"/>
    </row>
    <row r="68" spans="1:16" ht="12.75" customHeight="1">
      <c r="A68" s="664"/>
      <c r="B68" s="664"/>
      <c r="C68" s="664"/>
      <c r="D68" s="664"/>
      <c r="E68" s="664"/>
      <c r="F68" s="664"/>
      <c r="G68" s="664"/>
      <c r="H68" s="147"/>
      <c r="I68" s="41"/>
      <c r="J68" s="147"/>
      <c r="K68" s="147"/>
      <c r="M68" s="201"/>
      <c r="N68" s="201"/>
    </row>
    <row r="69" spans="1:16" ht="12.75" customHeight="1">
      <c r="A69" s="147"/>
      <c r="B69" s="147"/>
      <c r="F69" s="201"/>
      <c r="G69" s="201"/>
      <c r="H69" s="201"/>
      <c r="J69" s="201"/>
      <c r="K69" s="201"/>
      <c r="M69" s="201"/>
      <c r="N69" s="201"/>
    </row>
    <row r="70" spans="1:16" s="178" customFormat="1" ht="12.75" customHeight="1">
      <c r="A70" s="196"/>
      <c r="B70" s="196"/>
      <c r="C70" s="168"/>
      <c r="D70" s="201"/>
      <c r="E70" s="201"/>
      <c r="F70" s="201"/>
      <c r="G70" s="201"/>
      <c r="H70" s="201"/>
      <c r="I70" s="41"/>
      <c r="J70" s="201"/>
      <c r="K70" s="201"/>
      <c r="L70" s="168"/>
      <c r="M70" s="201"/>
      <c r="N70" s="201"/>
      <c r="P70" s="168"/>
    </row>
    <row r="71" spans="1:16" s="178" customFormat="1" ht="12.75" customHeight="1">
      <c r="A71" s="196"/>
      <c r="B71" s="196"/>
      <c r="C71" s="168"/>
      <c r="D71" s="201"/>
      <c r="E71" s="201"/>
      <c r="F71" s="201"/>
      <c r="G71" s="201"/>
      <c r="H71" s="201"/>
      <c r="I71" s="41"/>
      <c r="J71" s="201"/>
      <c r="K71" s="201"/>
      <c r="L71" s="168"/>
      <c r="M71" s="201"/>
      <c r="N71" s="201"/>
      <c r="P71" s="168"/>
    </row>
    <row r="72" spans="1:16" s="178" customFormat="1" ht="12.75" customHeight="1">
      <c r="A72" s="147"/>
      <c r="B72" s="147"/>
      <c r="C72" s="168"/>
      <c r="D72" s="201"/>
      <c r="E72" s="201"/>
      <c r="F72" s="201"/>
      <c r="G72" s="201"/>
      <c r="H72" s="201"/>
      <c r="J72" s="201"/>
      <c r="K72" s="201"/>
      <c r="L72" s="168"/>
      <c r="M72" s="201"/>
      <c r="N72" s="201"/>
      <c r="P72" s="168"/>
    </row>
    <row r="73" spans="1:16" s="178" customFormat="1" ht="12.75" customHeight="1">
      <c r="A73" s="196"/>
      <c r="B73" s="196"/>
      <c r="C73" s="168"/>
      <c r="D73" s="201"/>
      <c r="E73" s="201"/>
      <c r="F73" s="201"/>
      <c r="G73" s="201"/>
      <c r="H73" s="201"/>
      <c r="I73" s="41"/>
      <c r="J73" s="201"/>
      <c r="K73" s="201"/>
      <c r="L73" s="196"/>
      <c r="M73" s="201"/>
      <c r="N73" s="201"/>
      <c r="P73" s="168"/>
    </row>
    <row r="74" spans="1:16" s="178" customFormat="1" ht="13.5" customHeight="1">
      <c r="A74" s="196"/>
      <c r="B74" s="196"/>
      <c r="C74" s="168"/>
      <c r="D74" s="201"/>
      <c r="E74" s="201"/>
      <c r="F74" s="201"/>
      <c r="G74" s="201"/>
      <c r="H74" s="201"/>
      <c r="I74" s="41"/>
      <c r="J74" s="201"/>
      <c r="K74" s="201"/>
      <c r="L74" s="196"/>
      <c r="M74" s="201"/>
      <c r="N74" s="201"/>
      <c r="P74" s="168"/>
    </row>
    <row r="75" spans="1:16">
      <c r="I75" s="43"/>
    </row>
    <row r="76" spans="1:16">
      <c r="I76" s="41"/>
    </row>
    <row r="77" spans="1:16" s="178" customFormat="1">
      <c r="A77" s="224"/>
      <c r="B77" s="224"/>
      <c r="C77" s="225"/>
      <c r="D77" s="225"/>
      <c r="E77" s="225"/>
      <c r="F77" s="168"/>
      <c r="G77" s="168"/>
      <c r="H77" s="168"/>
      <c r="I77" s="41"/>
      <c r="J77" s="168"/>
      <c r="K77" s="168"/>
      <c r="L77" s="168"/>
      <c r="M77" s="168"/>
      <c r="N77" s="168"/>
      <c r="P77" s="168"/>
    </row>
    <row r="78" spans="1:16" s="178" customFormat="1">
      <c r="A78" s="224"/>
      <c r="B78" s="224"/>
      <c r="C78" s="225"/>
      <c r="D78" s="225"/>
      <c r="E78" s="225"/>
      <c r="F78" s="168"/>
      <c r="G78" s="168"/>
      <c r="H78" s="168"/>
      <c r="I78" s="38"/>
      <c r="J78" s="168"/>
      <c r="K78" s="168"/>
      <c r="L78" s="168"/>
      <c r="M78" s="168"/>
      <c r="N78" s="168"/>
      <c r="P78" s="168"/>
    </row>
    <row r="79" spans="1:16" s="178" customFormat="1">
      <c r="A79" s="147"/>
      <c r="B79" s="147"/>
      <c r="C79" s="225"/>
      <c r="D79" s="225"/>
      <c r="E79" s="225"/>
      <c r="F79" s="168"/>
      <c r="G79" s="168"/>
      <c r="H79" s="168"/>
      <c r="I79" s="41"/>
      <c r="J79" s="168"/>
      <c r="K79" s="168"/>
      <c r="L79" s="168"/>
      <c r="M79" s="168"/>
      <c r="N79" s="168"/>
      <c r="P79" s="168"/>
    </row>
    <row r="80" spans="1:16">
      <c r="I80" s="41"/>
    </row>
    <row r="81" spans="9:9">
      <c r="I81" s="43"/>
    </row>
    <row r="82" spans="9:9">
      <c r="I82" s="41"/>
    </row>
    <row r="83" spans="9:9">
      <c r="I83" s="41"/>
    </row>
    <row r="84" spans="9:9">
      <c r="I84" s="38"/>
    </row>
    <row r="85" spans="9:9">
      <c r="I85" s="41"/>
    </row>
    <row r="86" spans="9:9">
      <c r="I86" s="41"/>
    </row>
  </sheetData>
  <mergeCells count="4">
    <mergeCell ref="B6:F6"/>
    <mergeCell ref="B7:F7"/>
    <mergeCell ref="A68:G68"/>
    <mergeCell ref="E20:G20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9"/>
  <dimension ref="A1:N69"/>
  <sheetViews>
    <sheetView showGridLines="0" workbookViewId="0">
      <selection sqref="A1:E60"/>
    </sheetView>
  </sheetViews>
  <sheetFormatPr baseColWidth="10" defaultColWidth="12.5703125" defaultRowHeight="12.75"/>
  <cols>
    <col min="1" max="1" width="40.7109375" style="227" customWidth="1"/>
    <col min="2" max="4" width="12.7109375" style="227" customWidth="1"/>
    <col min="5" max="5" width="36.5703125" style="227" customWidth="1"/>
    <col min="6" max="7" width="4.7109375" style="227" customWidth="1"/>
    <col min="8" max="13" width="12.5703125" style="227" customWidth="1"/>
    <col min="14" max="14" width="31.42578125" style="228" customWidth="1"/>
    <col min="15" max="16384" width="12.5703125" style="227"/>
  </cols>
  <sheetData>
    <row r="1" spans="1:14" ht="24.75" customHeight="1">
      <c r="A1" s="143" t="s">
        <v>4</v>
      </c>
      <c r="B1" s="143"/>
      <c r="C1" s="226"/>
      <c r="D1" s="147"/>
      <c r="E1" s="146" t="s">
        <v>5</v>
      </c>
      <c r="F1" s="146"/>
      <c r="N1" s="177"/>
    </row>
    <row r="2" spans="1:14" ht="20.100000000000001" customHeight="1">
      <c r="A2" s="143"/>
      <c r="B2" s="143"/>
      <c r="C2" s="226"/>
      <c r="D2" s="226"/>
      <c r="E2" s="228"/>
      <c r="F2" s="228"/>
    </row>
    <row r="3" spans="1:14" s="168" customFormat="1" ht="18.95" customHeight="1">
      <c r="A3" s="180" t="s">
        <v>610</v>
      </c>
      <c r="B3" s="180"/>
      <c r="E3" s="616" t="s">
        <v>613</v>
      </c>
      <c r="F3" s="455"/>
      <c r="L3" s="229"/>
    </row>
    <row r="4" spans="1:14" s="168" customFormat="1" ht="18.95" customHeight="1">
      <c r="L4" s="229"/>
    </row>
    <row r="5" spans="1:14" s="168" customFormat="1" ht="18.95" customHeight="1">
      <c r="A5" s="133"/>
      <c r="E5" s="230"/>
      <c r="F5" s="230"/>
      <c r="L5" s="229"/>
    </row>
    <row r="6" spans="1:14" s="168" customFormat="1" ht="18.95" customHeight="1">
      <c r="A6" s="135" t="s">
        <v>476</v>
      </c>
      <c r="B6" s="459">
        <v>2013</v>
      </c>
      <c r="C6" s="459">
        <v>2012</v>
      </c>
      <c r="D6" s="460">
        <v>2011</v>
      </c>
      <c r="E6" s="461" t="s">
        <v>477</v>
      </c>
      <c r="F6" s="230"/>
      <c r="L6" s="229"/>
    </row>
    <row r="7" spans="1:14" s="168" customFormat="1" ht="18.95" customHeight="1">
      <c r="F7" s="178"/>
    </row>
    <row r="8" spans="1:14" s="168" customFormat="1" ht="21.95" customHeight="1">
      <c r="A8" s="133" t="s">
        <v>363</v>
      </c>
      <c r="B8" s="291">
        <v>196328</v>
      </c>
      <c r="C8" s="291">
        <v>202637</v>
      </c>
      <c r="D8" s="437">
        <v>208711</v>
      </c>
      <c r="E8" s="368" t="s">
        <v>336</v>
      </c>
      <c r="F8" s="368"/>
    </row>
    <row r="9" spans="1:14" s="168" customFormat="1" ht="21.95" customHeight="1">
      <c r="A9" s="133" t="s">
        <v>246</v>
      </c>
      <c r="B9" s="291">
        <v>67310</v>
      </c>
      <c r="C9" s="291">
        <v>65036</v>
      </c>
      <c r="D9" s="291">
        <v>66620</v>
      </c>
      <c r="E9" s="368" t="s">
        <v>247</v>
      </c>
      <c r="F9" s="368"/>
    </row>
    <row r="10" spans="1:14" s="168" customFormat="1" ht="21.95" customHeight="1">
      <c r="A10" s="369" t="s">
        <v>248</v>
      </c>
      <c r="B10" s="234">
        <v>35152</v>
      </c>
      <c r="C10" s="234">
        <v>34166</v>
      </c>
      <c r="D10" s="234">
        <v>39031</v>
      </c>
      <c r="E10" s="368" t="s">
        <v>249</v>
      </c>
      <c r="F10" s="368"/>
      <c r="G10" s="205"/>
      <c r="H10" s="205"/>
      <c r="J10" s="147"/>
    </row>
    <row r="11" spans="1:14" s="168" customFormat="1" ht="21.95" customHeight="1">
      <c r="A11" s="369" t="s">
        <v>250</v>
      </c>
      <c r="B11" s="234">
        <v>787</v>
      </c>
      <c r="C11" s="234">
        <v>806</v>
      </c>
      <c r="D11" s="234">
        <v>1104</v>
      </c>
      <c r="E11" s="368" t="s">
        <v>251</v>
      </c>
      <c r="F11" s="368"/>
      <c r="G11" s="205"/>
      <c r="H11" s="205"/>
      <c r="J11" s="147"/>
    </row>
    <row r="12" spans="1:14" s="168" customFormat="1" ht="21.95" customHeight="1">
      <c r="A12" s="369" t="s">
        <v>252</v>
      </c>
      <c r="B12" s="234">
        <v>8</v>
      </c>
      <c r="C12" s="234">
        <v>13</v>
      </c>
      <c r="D12" s="438">
        <v>20</v>
      </c>
      <c r="E12" s="370" t="s">
        <v>253</v>
      </c>
      <c r="F12" s="370"/>
      <c r="G12" s="187"/>
      <c r="H12" s="219"/>
      <c r="I12" s="205"/>
      <c r="J12" s="205"/>
      <c r="K12" s="205"/>
    </row>
    <row r="13" spans="1:14" s="168" customFormat="1" ht="21.95" customHeight="1">
      <c r="A13" s="369" t="s">
        <v>254</v>
      </c>
      <c r="B13" s="234">
        <v>4916</v>
      </c>
      <c r="C13" s="234">
        <v>4930</v>
      </c>
      <c r="D13" s="439">
        <v>6240</v>
      </c>
      <c r="E13" s="370" t="s">
        <v>255</v>
      </c>
      <c r="F13" s="370"/>
      <c r="G13" s="187"/>
      <c r="H13" s="219"/>
      <c r="I13" s="147"/>
      <c r="J13" s="147"/>
      <c r="K13" s="147"/>
    </row>
    <row r="14" spans="1:14" s="168" customFormat="1" ht="21.95" customHeight="1">
      <c r="A14" s="232" t="s">
        <v>256</v>
      </c>
      <c r="B14" s="234">
        <v>247</v>
      </c>
      <c r="C14" s="234">
        <v>193</v>
      </c>
      <c r="D14" s="438">
        <v>172</v>
      </c>
      <c r="E14" s="371" t="s">
        <v>257</v>
      </c>
      <c r="F14" s="371"/>
    </row>
    <row r="15" spans="1:14" s="168" customFormat="1" ht="21.95" customHeight="1">
      <c r="A15" s="232" t="s">
        <v>258</v>
      </c>
      <c r="B15" s="234">
        <v>1785</v>
      </c>
      <c r="C15" s="234">
        <v>3800</v>
      </c>
      <c r="D15" s="234">
        <v>3517</v>
      </c>
      <c r="E15" s="372" t="s">
        <v>259</v>
      </c>
      <c r="F15" s="372"/>
    </row>
    <row r="16" spans="1:14" s="168" customFormat="1" ht="21.95" customHeight="1">
      <c r="A16" s="373" t="s">
        <v>260</v>
      </c>
      <c r="B16" s="440">
        <f t="shared" ref="B16:C16" si="0">SUM(B8:B15)</f>
        <v>306533</v>
      </c>
      <c r="C16" s="440">
        <f t="shared" si="0"/>
        <v>311581</v>
      </c>
      <c r="D16" s="440">
        <f>SUM(D8:D15)</f>
        <v>325415</v>
      </c>
      <c r="E16" s="375" t="s">
        <v>261</v>
      </c>
      <c r="F16" s="375"/>
    </row>
    <row r="17" spans="1:6" s="168" customFormat="1" ht="18" customHeight="1">
      <c r="A17" s="232"/>
      <c r="B17" s="232"/>
      <c r="C17" s="233"/>
      <c r="D17" s="234"/>
      <c r="E17" s="235"/>
      <c r="F17" s="235"/>
    </row>
    <row r="18" spans="1:6" s="168" customFormat="1" ht="20.100000000000001" customHeight="1">
      <c r="A18" s="232"/>
      <c r="B18" s="232"/>
      <c r="C18" s="233"/>
      <c r="D18" s="234"/>
      <c r="E18" s="235"/>
      <c r="F18" s="235"/>
    </row>
    <row r="19" spans="1:6" ht="20.25" customHeight="1">
      <c r="A19" s="236" t="s">
        <v>611</v>
      </c>
      <c r="B19" s="236"/>
      <c r="E19" s="616" t="s">
        <v>612</v>
      </c>
      <c r="F19" s="455"/>
    </row>
    <row r="20" spans="1:6" ht="20.25" customHeight="1">
      <c r="A20" s="227" t="s">
        <v>494</v>
      </c>
      <c r="E20" s="385" t="s">
        <v>493</v>
      </c>
      <c r="F20" s="385"/>
    </row>
    <row r="21" spans="1:6" ht="20.25" customHeight="1">
      <c r="E21" s="385"/>
      <c r="F21" s="385"/>
    </row>
    <row r="22" spans="1:6">
      <c r="A22" s="133"/>
      <c r="E22" s="230"/>
      <c r="F22" s="230"/>
    </row>
    <row r="23" spans="1:6">
      <c r="A23" s="133"/>
      <c r="B23" s="459">
        <v>2013</v>
      </c>
      <c r="C23" s="459">
        <v>2012</v>
      </c>
      <c r="D23" s="460">
        <v>2011</v>
      </c>
      <c r="E23" s="230"/>
      <c r="F23" s="230"/>
    </row>
    <row r="24" spans="1:6">
      <c r="A24" s="237"/>
      <c r="B24" s="188"/>
      <c r="C24" s="188"/>
      <c r="D24" s="188"/>
      <c r="E24" s="228"/>
      <c r="F24" s="228"/>
    </row>
    <row r="25" spans="1:6" ht="21.95" customHeight="1">
      <c r="A25" s="124" t="s">
        <v>262</v>
      </c>
      <c r="B25" s="349"/>
      <c r="C25" s="349"/>
      <c r="D25" s="433"/>
      <c r="E25" s="238" t="s">
        <v>263</v>
      </c>
      <c r="F25" s="238"/>
    </row>
    <row r="26" spans="1:6" ht="21.95" customHeight="1">
      <c r="A26" s="246" t="s">
        <v>264</v>
      </c>
      <c r="B26" s="441">
        <v>92</v>
      </c>
      <c r="C26" s="441">
        <v>106</v>
      </c>
      <c r="D26" s="441">
        <v>326</v>
      </c>
      <c r="E26" s="376" t="s">
        <v>265</v>
      </c>
      <c r="F26" s="376"/>
    </row>
    <row r="27" spans="1:6" ht="21.95" customHeight="1">
      <c r="A27" s="246" t="s">
        <v>266</v>
      </c>
      <c r="B27" s="441">
        <v>43416</v>
      </c>
      <c r="C27" s="441">
        <v>42677</v>
      </c>
      <c r="D27" s="441">
        <v>46601</v>
      </c>
      <c r="E27" s="376" t="s">
        <v>267</v>
      </c>
      <c r="F27" s="376"/>
    </row>
    <row r="28" spans="1:6" ht="21.95" customHeight="1">
      <c r="A28" s="247" t="s">
        <v>268</v>
      </c>
      <c r="B28" s="442"/>
      <c r="C28" s="442"/>
      <c r="D28" s="442"/>
      <c r="E28" s="238" t="s">
        <v>269</v>
      </c>
      <c r="F28" s="238"/>
    </row>
    <row r="29" spans="1:6" ht="21.95" customHeight="1">
      <c r="A29" s="246" t="s">
        <v>270</v>
      </c>
      <c r="B29" s="441">
        <v>20976</v>
      </c>
      <c r="C29" s="441">
        <v>21903</v>
      </c>
      <c r="D29" s="441">
        <v>24761</v>
      </c>
      <c r="E29" s="376" t="s">
        <v>271</v>
      </c>
      <c r="F29" s="376"/>
    </row>
    <row r="30" spans="1:6" ht="21.95" customHeight="1">
      <c r="A30" s="246" t="s">
        <v>272</v>
      </c>
      <c r="B30" s="441">
        <v>22532</v>
      </c>
      <c r="C30" s="441">
        <v>20880</v>
      </c>
      <c r="D30" s="441">
        <v>22166</v>
      </c>
      <c r="E30" s="376" t="s">
        <v>273</v>
      </c>
      <c r="F30" s="376"/>
    </row>
    <row r="31" spans="1:6" ht="21.95" customHeight="1">
      <c r="A31" s="247" t="s">
        <v>274</v>
      </c>
      <c r="B31" s="442"/>
      <c r="C31" s="442"/>
      <c r="D31" s="442"/>
      <c r="E31" s="238" t="s">
        <v>275</v>
      </c>
      <c r="F31" s="238"/>
    </row>
    <row r="32" spans="1:6" ht="21.95" customHeight="1">
      <c r="A32" s="246" t="s">
        <v>276</v>
      </c>
      <c r="B32" s="441">
        <v>31</v>
      </c>
      <c r="C32" s="441">
        <v>199</v>
      </c>
      <c r="D32" s="441">
        <v>717</v>
      </c>
      <c r="E32" s="376" t="s">
        <v>277</v>
      </c>
      <c r="F32" s="376"/>
    </row>
    <row r="33" spans="1:9" ht="21.95" customHeight="1">
      <c r="A33" s="246" t="s">
        <v>278</v>
      </c>
      <c r="B33" s="441">
        <v>43477</v>
      </c>
      <c r="C33" s="441">
        <v>42584</v>
      </c>
      <c r="D33" s="441">
        <v>46210</v>
      </c>
      <c r="E33" s="376" t="s">
        <v>279</v>
      </c>
      <c r="F33" s="376"/>
    </row>
    <row r="34" spans="1:9" s="168" customFormat="1" ht="20.100000000000001" customHeight="1">
      <c r="A34" s="119"/>
      <c r="B34" s="123"/>
      <c r="C34" s="123"/>
      <c r="D34" s="123"/>
    </row>
    <row r="35" spans="1:9" s="168" customFormat="1" ht="20.100000000000001" customHeight="1">
      <c r="A35" s="119"/>
      <c r="B35" s="119"/>
      <c r="C35" s="123"/>
      <c r="D35" s="123"/>
    </row>
    <row r="36" spans="1:9" s="168" customFormat="1" ht="20.100000000000001" customHeight="1">
      <c r="A36" s="119"/>
      <c r="B36" s="119"/>
      <c r="C36" s="123"/>
      <c r="D36" s="123"/>
    </row>
    <row r="37" spans="1:9" s="168" customFormat="1" ht="20.100000000000001" customHeight="1">
      <c r="A37" s="119"/>
      <c r="B37" s="119"/>
      <c r="C37" s="123"/>
      <c r="D37" s="123"/>
    </row>
    <row r="38" spans="1:9" s="168" customFormat="1" ht="12.75" customHeight="1">
      <c r="A38" s="119"/>
      <c r="B38" s="119"/>
      <c r="C38" s="123"/>
      <c r="D38" s="123"/>
    </row>
    <row r="39" spans="1:9" s="168" customFormat="1" ht="12.75" customHeight="1">
      <c r="A39" s="119"/>
      <c r="B39" s="119"/>
      <c r="C39" s="240"/>
      <c r="D39" s="240"/>
      <c r="E39" s="240"/>
      <c r="F39" s="240"/>
      <c r="G39" s="147"/>
      <c r="H39" s="147"/>
      <c r="I39" s="241"/>
    </row>
    <row r="40" spans="1:9" s="168" customFormat="1" ht="12.75" customHeight="1">
      <c r="A40" s="119"/>
      <c r="B40" s="119"/>
      <c r="C40" s="123"/>
      <c r="D40" s="123"/>
    </row>
    <row r="41" spans="1:9" s="168" customFormat="1" ht="12.75" customHeight="1">
      <c r="A41" s="119"/>
      <c r="B41" s="119"/>
      <c r="C41" s="123"/>
      <c r="D41" s="123"/>
    </row>
    <row r="42" spans="1:9" s="168" customFormat="1" ht="12.75" customHeight="1">
      <c r="A42" s="119"/>
      <c r="B42" s="119"/>
      <c r="C42" s="123"/>
      <c r="D42" s="123"/>
    </row>
    <row r="43" spans="1:9" s="168" customFormat="1" ht="12.75" customHeight="1">
      <c r="A43" s="119"/>
      <c r="B43" s="119"/>
      <c r="C43" s="123"/>
      <c r="D43" s="123"/>
    </row>
    <row r="44" spans="1:9" s="168" customFormat="1" ht="12.75" customHeight="1">
      <c r="A44" s="119"/>
      <c r="B44" s="119"/>
      <c r="C44" s="123"/>
      <c r="D44" s="123"/>
    </row>
    <row r="45" spans="1:9" s="168" customFormat="1" ht="12.75" customHeight="1">
      <c r="A45" s="119"/>
      <c r="B45" s="119"/>
      <c r="C45" s="123"/>
      <c r="D45" s="123"/>
    </row>
    <row r="46" spans="1:9" s="168" customFormat="1" ht="12.75" customHeight="1">
      <c r="A46" s="119"/>
      <c r="B46" s="119"/>
      <c r="C46" s="123"/>
      <c r="D46" s="123"/>
    </row>
    <row r="47" spans="1:9" s="168" customFormat="1" ht="12.75" customHeight="1">
      <c r="A47" s="119"/>
      <c r="B47" s="119"/>
      <c r="C47" s="123"/>
      <c r="D47" s="123"/>
    </row>
    <row r="48" spans="1:9" s="168" customFormat="1" ht="12.75" customHeight="1">
      <c r="A48" s="119"/>
      <c r="B48" s="119"/>
      <c r="C48" s="123"/>
      <c r="D48" s="123"/>
    </row>
    <row r="49" spans="1:8" s="168" customFormat="1" ht="12.75" customHeight="1">
      <c r="C49" s="123"/>
      <c r="D49" s="123"/>
    </row>
    <row r="50" spans="1:8" s="168" customFormat="1" ht="12.75" customHeight="1">
      <c r="C50" s="123"/>
      <c r="D50" s="123"/>
    </row>
    <row r="51" spans="1:8" s="168" customFormat="1" ht="12.75" customHeight="1">
      <c r="C51" s="123"/>
      <c r="D51" s="123"/>
    </row>
    <row r="52" spans="1:8" s="168" customFormat="1" ht="12.75" customHeight="1">
      <c r="C52" s="123"/>
      <c r="D52" s="123"/>
    </row>
    <row r="53" spans="1:8" s="168" customFormat="1" ht="12.75" customHeight="1">
      <c r="A53" s="387"/>
      <c r="B53" s="387"/>
      <c r="C53" s="123"/>
      <c r="D53" s="123"/>
    </row>
    <row r="55" spans="1:8" s="168" customFormat="1" ht="13.5" customHeight="1">
      <c r="A55" s="386" t="s">
        <v>495</v>
      </c>
      <c r="B55" s="123"/>
      <c r="C55" s="123"/>
      <c r="E55" s="195" t="s">
        <v>496</v>
      </c>
    </row>
    <row r="56" spans="1:8" s="168" customFormat="1" ht="13.5" customHeight="1">
      <c r="A56" s="386" t="s">
        <v>497</v>
      </c>
      <c r="B56" s="123"/>
      <c r="C56" s="123"/>
      <c r="E56" s="195" t="s">
        <v>498</v>
      </c>
    </row>
    <row r="57" spans="1:8" s="168" customFormat="1" ht="13.5" customHeight="1">
      <c r="A57" s="387" t="s">
        <v>499</v>
      </c>
      <c r="B57" s="123"/>
      <c r="C57" s="123"/>
      <c r="E57" s="195" t="s">
        <v>500</v>
      </c>
    </row>
    <row r="58" spans="1:8" s="168" customFormat="1" ht="13.5" customHeight="1">
      <c r="A58" s="239" t="s">
        <v>501</v>
      </c>
      <c r="B58" s="123"/>
      <c r="C58" s="123"/>
      <c r="E58" s="195" t="s">
        <v>502</v>
      </c>
    </row>
    <row r="59" spans="1:8" s="168" customFormat="1" ht="13.5" customHeight="1">
      <c r="A59" s="240" t="s">
        <v>460</v>
      </c>
      <c r="B59" s="240"/>
      <c r="C59" s="147"/>
      <c r="D59" s="147"/>
      <c r="E59" s="241" t="s">
        <v>459</v>
      </c>
      <c r="F59" s="241"/>
    </row>
    <row r="60" spans="1:8" s="168" customFormat="1" ht="13.5" customHeight="1">
      <c r="G60" s="147"/>
      <c r="H60" s="147"/>
    </row>
    <row r="61" spans="1:8" s="147" customFormat="1" ht="12.75" customHeight="1">
      <c r="A61" s="242"/>
      <c r="B61" s="242"/>
      <c r="C61" s="242"/>
      <c r="D61" s="242"/>
      <c r="E61" s="242"/>
      <c r="F61" s="242"/>
      <c r="G61" s="242"/>
    </row>
    <row r="62" spans="1:8" s="147" customFormat="1" ht="12.75" customHeight="1"/>
    <row r="63" spans="1:8" s="147" customFormat="1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</sheetData>
  <printOptions gridLinesSet="0"/>
  <pageMargins left="0.78740157480314965" right="0.78740157480314965" top="1.1811023622047245" bottom="0.98425196850393704" header="0.51181102362204722" footer="0.51181102362204722"/>
  <pageSetup paperSize="9" scale="6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Feuil10"/>
  <dimension ref="A1:N59"/>
  <sheetViews>
    <sheetView showGridLines="0" tabSelected="1" workbookViewId="0"/>
  </sheetViews>
  <sheetFormatPr baseColWidth="10" defaultColWidth="12.5703125" defaultRowHeight="12.75"/>
  <cols>
    <col min="1" max="1" width="42.7109375" style="227" customWidth="1"/>
    <col min="2" max="4" width="13.28515625" style="227" customWidth="1"/>
    <col min="5" max="5" width="26.85546875" style="227" customWidth="1"/>
    <col min="6" max="6" width="8.5703125" style="227" customWidth="1"/>
    <col min="7" max="7" width="6.7109375" style="227" customWidth="1"/>
    <col min="8" max="13" width="12.5703125" style="227" customWidth="1"/>
    <col min="14" max="14" width="31.42578125" style="228" customWidth="1"/>
    <col min="15" max="16384" width="12.5703125" style="227"/>
  </cols>
  <sheetData>
    <row r="1" spans="1:14" ht="24.75" customHeight="1">
      <c r="A1" s="143" t="s">
        <v>4</v>
      </c>
      <c r="B1" s="467"/>
      <c r="C1" s="226"/>
      <c r="D1" s="147"/>
      <c r="E1" s="146" t="s">
        <v>5</v>
      </c>
      <c r="F1" s="146"/>
      <c r="N1" s="177"/>
    </row>
    <row r="2" spans="1:14" ht="20.100000000000001" customHeight="1">
      <c r="A2" s="143"/>
      <c r="B2" s="467"/>
      <c r="C2" s="226"/>
      <c r="D2" s="226"/>
      <c r="E2" s="228"/>
      <c r="F2" s="228"/>
    </row>
    <row r="3" spans="1:14" s="168" customFormat="1" ht="20.25">
      <c r="A3" s="462" t="s">
        <v>614</v>
      </c>
      <c r="B3" s="468"/>
      <c r="C3" s="469"/>
      <c r="E3" s="616" t="s">
        <v>615</v>
      </c>
      <c r="F3" s="455"/>
    </row>
    <row r="4" spans="1:14" s="168" customFormat="1" ht="18.95" customHeight="1">
      <c r="C4" s="470"/>
    </row>
    <row r="5" spans="1:14" s="168" customFormat="1" ht="18.95" customHeight="1">
      <c r="A5" s="133"/>
      <c r="B5" s="471"/>
      <c r="D5" s="472"/>
      <c r="E5" s="230"/>
      <c r="F5" s="230"/>
    </row>
    <row r="6" spans="1:14" s="168" customFormat="1" ht="12.75" customHeight="1">
      <c r="A6" s="514" t="s">
        <v>478</v>
      </c>
      <c r="B6" s="471">
        <v>2013</v>
      </c>
      <c r="C6" s="471">
        <v>2012</v>
      </c>
      <c r="D6" s="472">
        <v>2011</v>
      </c>
      <c r="E6" s="510" t="s">
        <v>479</v>
      </c>
      <c r="F6" s="230"/>
    </row>
    <row r="7" spans="1:14" s="168" customFormat="1" ht="12.75" customHeight="1">
      <c r="A7" s="463"/>
      <c r="B7" s="188"/>
      <c r="C7" s="188"/>
      <c r="D7" s="188"/>
      <c r="E7" s="455"/>
      <c r="F7" s="455"/>
    </row>
    <row r="8" spans="1:14" s="168" customFormat="1" ht="27.95" customHeight="1">
      <c r="A8" s="464" t="s">
        <v>280</v>
      </c>
      <c r="B8" s="473">
        <v>1877</v>
      </c>
      <c r="C8" s="473">
        <v>2211</v>
      </c>
      <c r="D8" s="473">
        <v>2310</v>
      </c>
      <c r="E8" s="365" t="s">
        <v>281</v>
      </c>
      <c r="F8" s="365"/>
    </row>
    <row r="9" spans="1:14" ht="27.95" customHeight="1">
      <c r="A9" s="464" t="s">
        <v>282</v>
      </c>
      <c r="B9" s="473">
        <v>4546</v>
      </c>
      <c r="C9" s="473">
        <v>4355</v>
      </c>
      <c r="D9" s="473">
        <v>4147</v>
      </c>
      <c r="E9" s="365" t="s">
        <v>283</v>
      </c>
      <c r="F9" s="365"/>
      <c r="G9" s="168"/>
    </row>
    <row r="10" spans="1:14" ht="27.95" customHeight="1">
      <c r="A10" s="464" t="s">
        <v>284</v>
      </c>
      <c r="B10" s="473">
        <v>3571</v>
      </c>
      <c r="C10" s="473">
        <v>3582</v>
      </c>
      <c r="D10" s="473">
        <v>4168</v>
      </c>
      <c r="E10" s="365" t="s">
        <v>285</v>
      </c>
      <c r="F10" s="365"/>
      <c r="G10" s="168"/>
    </row>
    <row r="11" spans="1:14" ht="27.95" customHeight="1">
      <c r="A11" s="464" t="s">
        <v>286</v>
      </c>
      <c r="B11" s="473">
        <v>14992</v>
      </c>
      <c r="C11" s="473">
        <v>14301</v>
      </c>
      <c r="D11" s="473">
        <v>12209</v>
      </c>
      <c r="E11" s="365" t="s">
        <v>287</v>
      </c>
      <c r="F11" s="365"/>
      <c r="G11" s="205"/>
    </row>
    <row r="12" spans="1:14" s="147" customFormat="1" ht="27.95" customHeight="1">
      <c r="A12" s="464" t="s">
        <v>288</v>
      </c>
      <c r="B12" s="473">
        <v>204</v>
      </c>
      <c r="C12" s="473">
        <v>104</v>
      </c>
      <c r="D12" s="473">
        <v>42</v>
      </c>
      <c r="E12" s="365" t="s">
        <v>289</v>
      </c>
      <c r="F12" s="365"/>
      <c r="G12" s="205"/>
    </row>
    <row r="13" spans="1:14" s="147" customFormat="1" ht="27.95" customHeight="1">
      <c r="A13" s="464" t="s">
        <v>290</v>
      </c>
      <c r="B13" s="473">
        <v>25</v>
      </c>
      <c r="C13" s="473">
        <v>159</v>
      </c>
      <c r="D13" s="473">
        <v>61</v>
      </c>
      <c r="E13" s="366" t="s">
        <v>291</v>
      </c>
      <c r="F13" s="366"/>
      <c r="G13" s="187"/>
    </row>
    <row r="14" spans="1:14" s="168" customFormat="1" ht="27.95" customHeight="1">
      <c r="A14" s="465" t="s">
        <v>292</v>
      </c>
      <c r="B14" s="474">
        <f t="shared" ref="B14:C14" si="0">SUM(B8:B13)</f>
        <v>25215</v>
      </c>
      <c r="C14" s="474">
        <f t="shared" si="0"/>
        <v>24712</v>
      </c>
      <c r="D14" s="474">
        <f>SUM(D8:D13)</f>
        <v>22937</v>
      </c>
      <c r="E14" s="367" t="s">
        <v>293</v>
      </c>
      <c r="F14" s="367"/>
      <c r="G14" s="187"/>
      <c r="L14" s="243"/>
    </row>
    <row r="15" spans="1:14" s="168" customFormat="1" ht="18" customHeight="1">
      <c r="A15" s="464"/>
      <c r="B15" s="475"/>
      <c r="C15" s="470"/>
      <c r="D15" s="475"/>
      <c r="E15" s="131"/>
      <c r="F15" s="131"/>
      <c r="G15" s="187"/>
      <c r="L15" s="243"/>
    </row>
    <row r="16" spans="1:14" ht="20.100000000000001" customHeight="1">
      <c r="A16" s="237"/>
      <c r="E16" s="228"/>
      <c r="F16" s="228"/>
    </row>
    <row r="17" spans="1:6" ht="20.25">
      <c r="A17" s="236" t="s">
        <v>617</v>
      </c>
      <c r="B17" s="185"/>
      <c r="E17" s="616" t="s">
        <v>616</v>
      </c>
      <c r="F17" s="455"/>
    </row>
    <row r="18" spans="1:6" ht="18.75">
      <c r="A18" s="236"/>
      <c r="B18" s="185"/>
      <c r="D18" s="476"/>
      <c r="E18" s="455"/>
      <c r="F18" s="455"/>
    </row>
    <row r="20" spans="1:6">
      <c r="F20" s="230"/>
    </row>
    <row r="21" spans="1:6" ht="15.75">
      <c r="A21" s="514" t="s">
        <v>527</v>
      </c>
      <c r="B21" s="477">
        <v>2013</v>
      </c>
      <c r="C21" s="477">
        <v>2012</v>
      </c>
      <c r="D21" s="478">
        <v>2011</v>
      </c>
      <c r="E21" s="510" t="s">
        <v>519</v>
      </c>
      <c r="F21" s="230"/>
    </row>
    <row r="22" spans="1:6">
      <c r="A22" s="124"/>
      <c r="B22" s="188"/>
      <c r="C22" s="188"/>
      <c r="D22" s="188"/>
      <c r="E22" s="125"/>
      <c r="F22" s="125"/>
    </row>
    <row r="23" spans="1:6" ht="27.95" customHeight="1">
      <c r="A23" s="244" t="s">
        <v>513</v>
      </c>
      <c r="B23" s="441">
        <v>39836</v>
      </c>
      <c r="C23" s="441">
        <v>48376</v>
      </c>
      <c r="D23" s="441">
        <v>32365</v>
      </c>
      <c r="E23" s="245" t="s">
        <v>520</v>
      </c>
      <c r="F23" s="245"/>
    </row>
    <row r="24" spans="1:6" ht="27.95" customHeight="1">
      <c r="A24" s="246" t="s">
        <v>514</v>
      </c>
      <c r="B24" s="441"/>
      <c r="C24" s="441"/>
      <c r="D24" s="441"/>
      <c r="E24" s="245" t="s">
        <v>526</v>
      </c>
      <c r="F24" s="245"/>
    </row>
    <row r="25" spans="1:6" ht="27.95" customHeight="1">
      <c r="A25" s="246" t="s">
        <v>525</v>
      </c>
      <c r="B25" s="441">
        <v>175</v>
      </c>
      <c r="C25" s="441">
        <v>131</v>
      </c>
      <c r="D25" s="441">
        <v>114</v>
      </c>
      <c r="E25" s="245" t="s">
        <v>294</v>
      </c>
      <c r="F25" s="245"/>
    </row>
    <row r="26" spans="1:6" ht="27.95" customHeight="1">
      <c r="A26" s="246" t="s">
        <v>515</v>
      </c>
      <c r="B26" s="441">
        <v>212</v>
      </c>
      <c r="C26" s="441">
        <v>276</v>
      </c>
      <c r="D26" s="441">
        <v>208</v>
      </c>
      <c r="E26" s="245" t="s">
        <v>521</v>
      </c>
      <c r="F26" s="245"/>
    </row>
    <row r="27" spans="1:6" ht="27.95" customHeight="1">
      <c r="A27" s="246" t="s">
        <v>516</v>
      </c>
      <c r="B27" s="441">
        <v>607</v>
      </c>
      <c r="C27" s="441">
        <v>761</v>
      </c>
      <c r="D27" s="441">
        <v>563</v>
      </c>
      <c r="E27" s="245" t="s">
        <v>522</v>
      </c>
      <c r="F27" s="245"/>
    </row>
    <row r="28" spans="1:6" ht="27.95" customHeight="1">
      <c r="A28" s="246" t="s">
        <v>517</v>
      </c>
      <c r="B28" s="441">
        <v>18</v>
      </c>
      <c r="C28" s="441">
        <v>28</v>
      </c>
      <c r="D28" s="441">
        <v>8</v>
      </c>
      <c r="E28" s="245" t="s">
        <v>523</v>
      </c>
      <c r="F28" s="245"/>
    </row>
    <row r="29" spans="1:6" ht="27.95" customHeight="1">
      <c r="A29" s="246" t="s">
        <v>518</v>
      </c>
      <c r="B29" s="441">
        <v>2</v>
      </c>
      <c r="C29" s="441">
        <v>7</v>
      </c>
      <c r="D29" s="441">
        <v>3</v>
      </c>
      <c r="E29" s="245" t="s">
        <v>524</v>
      </c>
      <c r="F29" s="245"/>
    </row>
    <row r="30" spans="1:6" ht="27.95" customHeight="1">
      <c r="A30" s="247" t="s">
        <v>110</v>
      </c>
      <c r="B30" s="479">
        <f t="shared" ref="B30:C30" si="1">SUM(B23:B29)</f>
        <v>40850</v>
      </c>
      <c r="C30" s="479">
        <f t="shared" si="1"/>
        <v>49579</v>
      </c>
      <c r="D30" s="479">
        <f>SUM(D23:D29)</f>
        <v>33261</v>
      </c>
      <c r="E30" s="136" t="s">
        <v>8</v>
      </c>
      <c r="F30" s="136"/>
    </row>
    <row r="31" spans="1:6">
      <c r="A31" s="237"/>
      <c r="B31" s="515"/>
      <c r="E31" s="228"/>
      <c r="F31" s="228"/>
    </row>
    <row r="32" spans="1:6">
      <c r="A32" s="237"/>
      <c r="E32" s="228"/>
      <c r="F32" s="228"/>
    </row>
    <row r="33" spans="1:7" s="147" customFormat="1" ht="12.75" customHeight="1"/>
    <row r="34" spans="1:7" s="147" customFormat="1" ht="12.75" customHeight="1">
      <c r="A34" s="242"/>
      <c r="B34" s="480"/>
      <c r="C34" s="480"/>
      <c r="D34" s="480"/>
      <c r="E34" s="242"/>
      <c r="F34" s="242"/>
      <c r="G34" s="242"/>
    </row>
    <row r="35" spans="1:7" s="147" customFormat="1" ht="12.75" customHeight="1"/>
    <row r="36" spans="1:7" s="147" customFormat="1" ht="12.75" customHeight="1"/>
    <row r="37" spans="1:7" ht="12.75" customHeight="1"/>
    <row r="38" spans="1:7" ht="12.75" customHeight="1"/>
    <row r="40" spans="1:7" ht="12.75" customHeight="1"/>
    <row r="41" spans="1:7" ht="12.75" customHeight="1"/>
    <row r="42" spans="1:7" ht="11.1" customHeight="1"/>
    <row r="51" spans="1:6" ht="12.75" customHeight="1"/>
    <row r="52" spans="1:6" ht="12.75" customHeight="1"/>
    <row r="54" spans="1:6" ht="12.75" customHeight="1">
      <c r="A54" s="240" t="s">
        <v>460</v>
      </c>
      <c r="B54" s="154"/>
      <c r="C54" s="147"/>
      <c r="D54" s="147"/>
      <c r="E54" s="241" t="s">
        <v>459</v>
      </c>
      <c r="F54" s="241"/>
    </row>
    <row r="55" spans="1:6" ht="12.75" customHeight="1">
      <c r="A55" s="242"/>
      <c r="B55" s="480"/>
      <c r="C55" s="480"/>
      <c r="D55" s="480"/>
      <c r="E55" s="242"/>
      <c r="F55" s="242"/>
    </row>
    <row r="56" spans="1:6" ht="12.75" customHeight="1"/>
    <row r="57" spans="1:6" ht="12.75" customHeight="1"/>
    <row r="58" spans="1:6" ht="12.75" customHeight="1"/>
    <row r="59" spans="1:6" ht="12.75" customHeight="1"/>
  </sheetData>
  <printOptions gridLinesSet="0"/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Feuil11"/>
  <dimension ref="A1:Q104"/>
  <sheetViews>
    <sheetView showGridLines="0" zoomScale="85" zoomScaleNormal="85" workbookViewId="0"/>
  </sheetViews>
  <sheetFormatPr baseColWidth="10" defaultColWidth="9.140625" defaultRowHeight="12.75"/>
  <cols>
    <col min="1" max="1" width="9.7109375" style="248" customWidth="1"/>
    <col min="2" max="2" width="37.140625" style="248" bestFit="1" customWidth="1"/>
    <col min="3" max="7" width="9.7109375" style="248" customWidth="1"/>
    <col min="8" max="8" width="12.7109375" style="248" customWidth="1"/>
    <col min="9" max="16384" width="9.140625" style="248"/>
  </cols>
  <sheetData>
    <row r="1" spans="2:17">
      <c r="E1" s="249" t="s">
        <v>337</v>
      </c>
    </row>
    <row r="2" spans="2:17">
      <c r="B2" s="250" t="s">
        <v>295</v>
      </c>
      <c r="C2" s="251"/>
      <c r="F2" s="665" t="s">
        <v>296</v>
      </c>
      <c r="G2" s="665"/>
      <c r="H2" s="251"/>
      <c r="I2" s="251"/>
      <c r="J2" s="251"/>
      <c r="K2" s="251"/>
      <c r="L2" s="251"/>
      <c r="M2" s="251"/>
      <c r="N2" s="251"/>
      <c r="O2" s="251"/>
      <c r="P2" s="251"/>
      <c r="Q2" s="251"/>
    </row>
    <row r="3" spans="2:17">
      <c r="B3" s="250" t="s">
        <v>297</v>
      </c>
      <c r="C3" s="251"/>
      <c r="F3" s="252"/>
      <c r="G3" s="252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2:17">
      <c r="C4" s="666">
        <v>1994</v>
      </c>
      <c r="D4" s="666"/>
      <c r="E4" s="666"/>
      <c r="F4" s="250"/>
      <c r="G4" s="250"/>
      <c r="H4" s="250"/>
      <c r="I4" s="251"/>
      <c r="J4" s="251"/>
      <c r="K4" s="251"/>
      <c r="L4" s="251"/>
      <c r="M4" s="251"/>
      <c r="N4" s="251"/>
      <c r="O4" s="251"/>
      <c r="P4" s="251"/>
      <c r="Q4" s="251"/>
    </row>
    <row r="5" spans="2:17">
      <c r="B5" s="251"/>
      <c r="C5" s="253"/>
      <c r="D5" s="254" t="s">
        <v>298</v>
      </c>
      <c r="E5" s="255"/>
      <c r="F5" s="253"/>
      <c r="G5" s="254"/>
      <c r="H5" s="255"/>
      <c r="I5" s="251"/>
      <c r="J5" s="251"/>
      <c r="K5" s="251"/>
      <c r="L5" s="251"/>
      <c r="M5" s="251"/>
      <c r="N5" s="251"/>
      <c r="O5" s="251"/>
      <c r="P5" s="251"/>
      <c r="Q5" s="251"/>
    </row>
    <row r="6" spans="2:17">
      <c r="B6" s="256" t="s">
        <v>299</v>
      </c>
      <c r="C6" s="251">
        <v>-1614</v>
      </c>
      <c r="D6" s="257"/>
      <c r="E6" s="258">
        <v>1560</v>
      </c>
      <c r="F6" s="251"/>
      <c r="G6" s="257"/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2:17">
      <c r="B7" s="259" t="s">
        <v>300</v>
      </c>
      <c r="C7" s="251">
        <v>-1657</v>
      </c>
      <c r="D7" s="257"/>
      <c r="E7" s="258">
        <v>1599</v>
      </c>
      <c r="F7" s="251"/>
      <c r="G7" s="257"/>
      <c r="H7" s="251"/>
      <c r="I7" s="251"/>
      <c r="J7" s="251"/>
      <c r="K7" s="251"/>
      <c r="L7" s="251"/>
      <c r="M7" s="251"/>
      <c r="N7" s="251"/>
      <c r="O7" s="251"/>
      <c r="P7" s="251"/>
      <c r="Q7" s="251"/>
    </row>
    <row r="8" spans="2:17">
      <c r="B8" s="260" t="s">
        <v>301</v>
      </c>
      <c r="C8" s="251">
        <v>-1617</v>
      </c>
      <c r="D8" s="257"/>
      <c r="E8" s="258">
        <v>1589</v>
      </c>
      <c r="F8" s="251"/>
      <c r="G8" s="257"/>
      <c r="H8" s="251"/>
      <c r="I8" s="251"/>
      <c r="J8" s="251"/>
      <c r="K8" s="251"/>
      <c r="L8" s="251"/>
      <c r="M8" s="251"/>
      <c r="N8" s="251"/>
      <c r="O8" s="251"/>
      <c r="P8" s="251"/>
      <c r="Q8" s="251"/>
    </row>
    <row r="9" spans="2:17">
      <c r="B9" s="260" t="s">
        <v>302</v>
      </c>
      <c r="C9" s="251">
        <v>-1409</v>
      </c>
      <c r="D9" s="257"/>
      <c r="E9" s="258">
        <v>1433</v>
      </c>
      <c r="F9" s="251"/>
      <c r="G9" s="257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0" spans="2:17">
      <c r="B10" s="260" t="s">
        <v>303</v>
      </c>
      <c r="C10" s="251">
        <v>-1248</v>
      </c>
      <c r="D10" s="257"/>
      <c r="E10" s="258">
        <v>1287</v>
      </c>
      <c r="F10" s="251"/>
      <c r="G10" s="257"/>
      <c r="H10" s="251"/>
      <c r="I10" s="251"/>
      <c r="J10" s="251"/>
      <c r="K10" s="251"/>
      <c r="L10" s="251"/>
      <c r="M10" s="251"/>
      <c r="N10" s="251"/>
      <c r="O10" s="251"/>
      <c r="P10" s="251"/>
      <c r="Q10" s="251"/>
    </row>
    <row r="11" spans="2:17">
      <c r="B11" s="260" t="s">
        <v>304</v>
      </c>
      <c r="C11" s="251">
        <v>-980</v>
      </c>
      <c r="D11" s="257"/>
      <c r="E11" s="258">
        <v>1069</v>
      </c>
      <c r="F11" s="251"/>
      <c r="G11" s="257"/>
      <c r="H11" s="251"/>
      <c r="I11" s="251"/>
      <c r="J11" s="251"/>
      <c r="K11" s="251"/>
      <c r="L11" s="251"/>
      <c r="M11" s="251"/>
      <c r="N11" s="251"/>
      <c r="O11" s="251"/>
      <c r="P11" s="251"/>
      <c r="Q11" s="251"/>
    </row>
    <row r="12" spans="2:17">
      <c r="B12" s="260" t="s">
        <v>305</v>
      </c>
      <c r="C12" s="251">
        <v>-923</v>
      </c>
      <c r="D12" s="257"/>
      <c r="E12" s="258">
        <v>1013</v>
      </c>
      <c r="F12" s="251"/>
      <c r="G12" s="257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2:17">
      <c r="B13" s="260" t="s">
        <v>306</v>
      </c>
      <c r="C13" s="251">
        <v>-804</v>
      </c>
      <c r="D13" s="257"/>
      <c r="E13" s="258">
        <v>771</v>
      </c>
      <c r="F13" s="251"/>
      <c r="G13" s="257"/>
      <c r="H13" s="251"/>
      <c r="I13" s="251"/>
      <c r="J13" s="251"/>
      <c r="K13" s="251"/>
      <c r="L13" s="251"/>
      <c r="M13" s="251"/>
      <c r="N13" s="251"/>
      <c r="O13" s="251"/>
      <c r="P13" s="251"/>
      <c r="Q13" s="251"/>
    </row>
    <row r="14" spans="2:17">
      <c r="B14" s="260" t="s">
        <v>307</v>
      </c>
      <c r="C14" s="251">
        <v>-657</v>
      </c>
      <c r="D14" s="257"/>
      <c r="E14" s="258">
        <v>631</v>
      </c>
      <c r="F14" s="251"/>
      <c r="G14" s="257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2:17">
      <c r="B15" s="260" t="s">
        <v>308</v>
      </c>
      <c r="C15" s="251">
        <v>-406</v>
      </c>
      <c r="D15" s="257"/>
      <c r="E15" s="258">
        <v>425</v>
      </c>
      <c r="F15" s="251"/>
      <c r="G15" s="257"/>
      <c r="H15" s="251"/>
      <c r="I15" s="251"/>
      <c r="J15" s="251"/>
      <c r="K15" s="251"/>
      <c r="L15" s="251"/>
      <c r="M15" s="251"/>
      <c r="N15" s="251"/>
      <c r="O15" s="251"/>
      <c r="P15" s="251"/>
      <c r="Q15" s="251"/>
    </row>
    <row r="16" spans="2:17">
      <c r="B16" s="260" t="s">
        <v>309</v>
      </c>
      <c r="C16" s="251">
        <v>-375</v>
      </c>
      <c r="D16" s="257"/>
      <c r="E16" s="258">
        <v>451</v>
      </c>
      <c r="F16" s="251"/>
      <c r="G16" s="257"/>
      <c r="H16" s="251"/>
      <c r="I16" s="251"/>
      <c r="J16" s="251"/>
      <c r="K16" s="251"/>
      <c r="L16" s="251"/>
      <c r="M16" s="251"/>
      <c r="N16" s="251"/>
      <c r="O16" s="251"/>
      <c r="P16" s="251"/>
      <c r="Q16" s="251"/>
    </row>
    <row r="17" spans="2:17">
      <c r="B17" s="260" t="s">
        <v>310</v>
      </c>
      <c r="C17" s="251">
        <v>-329</v>
      </c>
      <c r="D17" s="257"/>
      <c r="E17" s="258">
        <v>330</v>
      </c>
      <c r="F17" s="251"/>
      <c r="G17" s="257"/>
      <c r="H17" s="251"/>
      <c r="I17" s="251"/>
      <c r="J17" s="251"/>
      <c r="K17" s="251"/>
      <c r="L17" s="251"/>
      <c r="M17" s="251"/>
      <c r="N17" s="251"/>
      <c r="O17" s="251"/>
      <c r="P17" s="251"/>
      <c r="Q17" s="251"/>
    </row>
    <row r="18" spans="2:17">
      <c r="B18" s="260" t="s">
        <v>311</v>
      </c>
      <c r="C18" s="251">
        <v>-329</v>
      </c>
      <c r="D18" s="257"/>
      <c r="E18" s="258">
        <v>350</v>
      </c>
      <c r="F18" s="251"/>
      <c r="G18" s="257"/>
      <c r="H18" s="251"/>
      <c r="I18" s="251"/>
      <c r="J18" s="251"/>
      <c r="K18" s="251"/>
      <c r="L18" s="251"/>
      <c r="M18" s="251"/>
      <c r="N18" s="251"/>
      <c r="O18" s="251"/>
      <c r="P18" s="251"/>
      <c r="Q18" s="251"/>
    </row>
    <row r="19" spans="2:17">
      <c r="B19" s="260" t="s">
        <v>312</v>
      </c>
      <c r="C19" s="251">
        <v>-204</v>
      </c>
      <c r="D19" s="257"/>
      <c r="E19" s="258">
        <v>182</v>
      </c>
      <c r="F19" s="251"/>
      <c r="G19" s="257"/>
      <c r="H19" s="251"/>
      <c r="I19" s="251"/>
      <c r="J19" s="251"/>
      <c r="K19" s="251"/>
      <c r="L19" s="251"/>
      <c r="M19" s="251"/>
      <c r="N19" s="251"/>
      <c r="O19" s="251"/>
      <c r="P19" s="251"/>
      <c r="Q19" s="251"/>
    </row>
    <row r="20" spans="2:17">
      <c r="B20" s="260" t="s">
        <v>313</v>
      </c>
      <c r="C20" s="251">
        <v>-180</v>
      </c>
      <c r="D20" s="257"/>
      <c r="E20" s="258">
        <v>196</v>
      </c>
      <c r="F20" s="251"/>
      <c r="G20" s="257"/>
      <c r="H20" s="251"/>
      <c r="I20" s="251"/>
      <c r="J20" s="251"/>
      <c r="K20" s="251"/>
      <c r="L20" s="251"/>
      <c r="M20" s="251"/>
      <c r="N20" s="251"/>
      <c r="O20" s="251"/>
      <c r="P20" s="251"/>
      <c r="Q20" s="251"/>
    </row>
    <row r="21" spans="2:17">
      <c r="B21" s="261" t="s">
        <v>314</v>
      </c>
      <c r="C21" s="251">
        <v>-105</v>
      </c>
      <c r="D21" s="257"/>
      <c r="E21" s="262">
        <v>94</v>
      </c>
      <c r="F21" s="251"/>
      <c r="G21" s="257"/>
      <c r="H21" s="263"/>
      <c r="I21" s="251"/>
      <c r="J21" s="251"/>
      <c r="K21" s="251"/>
      <c r="L21" s="251"/>
      <c r="M21" s="251"/>
      <c r="N21" s="251"/>
      <c r="O21" s="251"/>
      <c r="P21" s="251"/>
      <c r="Q21" s="251"/>
    </row>
    <row r="22" spans="2:17">
      <c r="B22" s="264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</row>
    <row r="23" spans="2:17">
      <c r="B23" s="265"/>
      <c r="C23" s="258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</row>
    <row r="24" spans="2:17">
      <c r="B24" s="251"/>
      <c r="C24" s="258" t="s">
        <v>243</v>
      </c>
      <c r="D24" s="251">
        <v>2013</v>
      </c>
      <c r="E24" s="251" t="s">
        <v>244</v>
      </c>
      <c r="F24" s="251"/>
      <c r="G24" s="71"/>
      <c r="H24" s="70"/>
      <c r="I24" s="251"/>
      <c r="J24" s="251"/>
      <c r="K24" s="251"/>
      <c r="L24" s="251"/>
      <c r="M24" s="251"/>
      <c r="N24" s="251"/>
      <c r="O24" s="251"/>
      <c r="P24" s="251"/>
      <c r="Q24" s="251"/>
    </row>
    <row r="25" spans="2:17">
      <c r="B25" s="251"/>
      <c r="C25" s="258"/>
      <c r="D25" s="251"/>
      <c r="E25" s="251"/>
      <c r="F25" s="251"/>
      <c r="G25" s="65"/>
      <c r="I25" s="251"/>
      <c r="J25" s="251"/>
      <c r="K25" s="251"/>
      <c r="L25" s="251"/>
      <c r="M25" s="251"/>
      <c r="N25" s="251"/>
      <c r="O25" s="251"/>
      <c r="P25" s="251"/>
      <c r="Q25" s="251"/>
    </row>
    <row r="26" spans="2:17">
      <c r="B26" s="256" t="s">
        <v>299</v>
      </c>
      <c r="C26" s="73">
        <v>-1483</v>
      </c>
      <c r="D26" s="257"/>
      <c r="E26" s="248">
        <v>1421</v>
      </c>
      <c r="F26" s="251"/>
      <c r="G26" s="65"/>
      <c r="H26" s="65"/>
      <c r="I26" s="65"/>
      <c r="K26" s="251"/>
      <c r="L26" s="251"/>
      <c r="M26" s="251"/>
      <c r="N26" s="251"/>
      <c r="O26" s="251"/>
      <c r="P26" s="251"/>
      <c r="Q26" s="251"/>
    </row>
    <row r="27" spans="2:17">
      <c r="B27" s="259" t="s">
        <v>300</v>
      </c>
      <c r="C27" s="73">
        <v>-1453</v>
      </c>
      <c r="D27" s="257"/>
      <c r="E27" s="248">
        <v>1392</v>
      </c>
      <c r="F27" s="251"/>
      <c r="G27" s="65"/>
      <c r="I27" s="251"/>
      <c r="J27" s="70"/>
      <c r="K27" s="251"/>
      <c r="L27" s="251"/>
      <c r="M27" s="251"/>
      <c r="N27" s="251"/>
      <c r="O27" s="251"/>
      <c r="P27" s="251"/>
      <c r="Q27" s="251"/>
    </row>
    <row r="28" spans="2:17">
      <c r="B28" s="260" t="s">
        <v>301</v>
      </c>
      <c r="C28" s="73">
        <v>-1473</v>
      </c>
      <c r="D28" s="257"/>
      <c r="E28" s="248">
        <v>1421</v>
      </c>
      <c r="G28" s="65"/>
      <c r="J28" s="251"/>
      <c r="K28" s="251"/>
      <c r="L28" s="251"/>
      <c r="M28" s="251"/>
      <c r="N28" s="251"/>
      <c r="O28" s="251"/>
      <c r="P28" s="251"/>
      <c r="Q28" s="251"/>
    </row>
    <row r="29" spans="2:17">
      <c r="B29" s="260" t="s">
        <v>302</v>
      </c>
      <c r="C29" s="73">
        <v>-1547</v>
      </c>
      <c r="D29" s="257"/>
      <c r="E29" s="248">
        <v>1496</v>
      </c>
      <c r="F29" s="251"/>
      <c r="G29" s="65"/>
      <c r="I29" s="251"/>
      <c r="J29" s="251"/>
      <c r="K29" s="251"/>
      <c r="L29" s="251"/>
      <c r="M29" s="251"/>
      <c r="N29" s="251"/>
      <c r="O29" s="251"/>
      <c r="P29" s="251"/>
      <c r="Q29" s="251"/>
    </row>
    <row r="30" spans="2:17">
      <c r="B30" s="260" t="s">
        <v>303</v>
      </c>
      <c r="C30" s="73">
        <v>-1614</v>
      </c>
      <c r="D30" s="257"/>
      <c r="E30" s="248">
        <v>1566</v>
      </c>
      <c r="F30" s="251"/>
      <c r="G30" s="65"/>
      <c r="I30" s="251"/>
      <c r="J30" s="70"/>
      <c r="K30" s="251"/>
      <c r="L30" s="251"/>
      <c r="M30" s="251"/>
      <c r="N30" s="251"/>
      <c r="O30" s="251"/>
      <c r="P30" s="251"/>
      <c r="Q30" s="251"/>
    </row>
    <row r="31" spans="2:17">
      <c r="B31" s="260" t="s">
        <v>304</v>
      </c>
      <c r="C31" s="73">
        <v>-1478</v>
      </c>
      <c r="D31" s="257"/>
      <c r="E31" s="248">
        <v>1494</v>
      </c>
      <c r="F31" s="251"/>
      <c r="G31" s="65"/>
      <c r="J31" s="251"/>
      <c r="K31" s="251"/>
      <c r="L31" s="251"/>
      <c r="M31" s="251"/>
      <c r="N31" s="251"/>
      <c r="O31" s="251"/>
      <c r="P31" s="251"/>
      <c r="Q31" s="251"/>
    </row>
    <row r="32" spans="2:17">
      <c r="B32" s="260" t="s">
        <v>305</v>
      </c>
      <c r="C32" s="73">
        <v>-1339</v>
      </c>
      <c r="D32" s="257"/>
      <c r="E32" s="248">
        <v>1409</v>
      </c>
      <c r="F32" s="251"/>
      <c r="G32" s="65"/>
      <c r="I32" s="251"/>
      <c r="J32" s="251"/>
      <c r="K32" s="251"/>
      <c r="L32" s="251"/>
      <c r="M32" s="251"/>
      <c r="N32" s="251"/>
      <c r="O32" s="251"/>
      <c r="P32" s="251"/>
      <c r="Q32" s="251"/>
    </row>
    <row r="33" spans="2:17">
      <c r="B33" s="260" t="s">
        <v>306</v>
      </c>
      <c r="C33" s="73">
        <v>-1107</v>
      </c>
      <c r="D33" s="257"/>
      <c r="E33" s="73">
        <v>1200</v>
      </c>
      <c r="F33" s="251"/>
      <c r="G33" s="65"/>
      <c r="I33" s="251"/>
      <c r="J33" s="70"/>
      <c r="K33" s="251"/>
      <c r="L33" s="251"/>
      <c r="M33" s="251"/>
      <c r="N33" s="251"/>
      <c r="O33" s="251"/>
      <c r="P33" s="251"/>
      <c r="Q33" s="251"/>
    </row>
    <row r="34" spans="2:17">
      <c r="B34" s="260" t="s">
        <v>307</v>
      </c>
      <c r="C34" s="73">
        <v>-975</v>
      </c>
      <c r="D34" s="257"/>
      <c r="E34" s="284">
        <v>1070</v>
      </c>
      <c r="F34" s="251"/>
      <c r="G34" s="65"/>
      <c r="J34" s="251"/>
      <c r="K34" s="251"/>
      <c r="L34" s="251"/>
      <c r="M34" s="251"/>
      <c r="N34" s="251"/>
      <c r="O34" s="251"/>
      <c r="P34" s="251"/>
      <c r="Q34" s="251"/>
    </row>
    <row r="35" spans="2:17">
      <c r="B35" s="260" t="s">
        <v>308</v>
      </c>
      <c r="C35" s="73">
        <v>-863</v>
      </c>
      <c r="D35" s="257"/>
      <c r="E35" s="284">
        <v>947</v>
      </c>
      <c r="F35" s="251"/>
      <c r="G35" s="65"/>
      <c r="I35" s="251"/>
      <c r="J35" s="251"/>
      <c r="K35" s="251"/>
      <c r="L35" s="251"/>
      <c r="M35" s="251"/>
      <c r="N35" s="251"/>
      <c r="O35" s="251"/>
      <c r="P35" s="251"/>
      <c r="Q35" s="251"/>
    </row>
    <row r="36" spans="2:17">
      <c r="B36" s="260" t="s">
        <v>309</v>
      </c>
      <c r="C36" s="73">
        <v>-860</v>
      </c>
      <c r="D36" s="257"/>
      <c r="E36" s="263">
        <v>902</v>
      </c>
      <c r="F36" s="251"/>
      <c r="G36" s="65"/>
      <c r="I36" s="251"/>
      <c r="J36" s="70"/>
      <c r="K36" s="251"/>
      <c r="L36" s="251"/>
      <c r="M36" s="251"/>
      <c r="N36" s="251"/>
      <c r="O36" s="251"/>
      <c r="P36" s="251"/>
      <c r="Q36" s="251"/>
    </row>
    <row r="37" spans="2:17">
      <c r="B37" s="260" t="s">
        <v>310</v>
      </c>
      <c r="C37" s="73">
        <v>-704</v>
      </c>
      <c r="D37" s="257"/>
      <c r="E37" s="287">
        <v>671</v>
      </c>
      <c r="F37" s="251"/>
      <c r="G37" s="65"/>
      <c r="J37" s="251"/>
      <c r="K37" s="251"/>
      <c r="L37" s="251"/>
      <c r="M37" s="251"/>
      <c r="N37" s="251"/>
      <c r="O37" s="251"/>
      <c r="P37" s="251"/>
      <c r="Q37" s="251"/>
    </row>
    <row r="38" spans="2:17">
      <c r="B38" s="260" t="s">
        <v>311</v>
      </c>
      <c r="C38" s="73">
        <v>-544</v>
      </c>
      <c r="D38" s="257"/>
      <c r="E38" s="287">
        <v>530</v>
      </c>
      <c r="F38" s="251"/>
      <c r="G38" s="65"/>
      <c r="I38" s="251"/>
      <c r="J38" s="251"/>
      <c r="K38" s="251"/>
      <c r="L38" s="251"/>
      <c r="M38" s="251"/>
      <c r="N38" s="251"/>
      <c r="O38" s="251"/>
      <c r="P38" s="251"/>
      <c r="Q38" s="251"/>
    </row>
    <row r="39" spans="2:17">
      <c r="B39" s="260" t="s">
        <v>312</v>
      </c>
      <c r="C39" s="73">
        <v>-315</v>
      </c>
      <c r="D39" s="257"/>
      <c r="E39" s="248">
        <v>348</v>
      </c>
      <c r="F39" s="251"/>
      <c r="G39" s="65"/>
      <c r="I39" s="251"/>
      <c r="J39" s="70"/>
      <c r="K39" s="251"/>
      <c r="L39" s="251"/>
      <c r="M39" s="251"/>
      <c r="N39" s="251"/>
      <c r="O39" s="251"/>
      <c r="P39" s="251"/>
      <c r="Q39" s="251"/>
    </row>
    <row r="40" spans="2:17">
      <c r="B40" s="260" t="s">
        <v>313</v>
      </c>
      <c r="C40" s="73">
        <v>-276</v>
      </c>
      <c r="D40" s="257"/>
      <c r="E40" s="248">
        <v>333</v>
      </c>
      <c r="F40" s="251"/>
      <c r="G40" s="65"/>
      <c r="J40" s="251"/>
      <c r="K40" s="251"/>
      <c r="L40" s="251"/>
      <c r="M40" s="251"/>
      <c r="N40" s="251"/>
      <c r="O40" s="251"/>
      <c r="P40" s="251"/>
      <c r="Q40" s="251"/>
    </row>
    <row r="41" spans="2:17">
      <c r="B41" s="261" t="s">
        <v>314</v>
      </c>
      <c r="C41" s="251">
        <v>-170</v>
      </c>
      <c r="D41" s="257"/>
      <c r="E41" s="248">
        <v>190</v>
      </c>
      <c r="F41" s="251"/>
      <c r="G41" s="65"/>
      <c r="I41" s="251"/>
      <c r="J41" s="251"/>
      <c r="K41" s="251"/>
      <c r="L41" s="251"/>
      <c r="M41" s="251"/>
      <c r="N41" s="251"/>
      <c r="O41" s="251"/>
      <c r="P41" s="251"/>
      <c r="Q41" s="251"/>
    </row>
    <row r="42" spans="2:17">
      <c r="C42" s="436"/>
      <c r="D42" s="436"/>
      <c r="E42" s="436"/>
      <c r="G42" s="71"/>
      <c r="I42" s="251"/>
      <c r="J42" s="70"/>
      <c r="K42" s="251"/>
      <c r="L42" s="251"/>
      <c r="M42" s="251"/>
      <c r="N42" s="251"/>
      <c r="O42" s="251"/>
      <c r="P42" s="251"/>
      <c r="Q42" s="251"/>
    </row>
    <row r="43" spans="2:17">
      <c r="C43" s="436"/>
      <c r="D43" s="436"/>
      <c r="E43" s="436"/>
      <c r="G43" s="65"/>
      <c r="J43" s="251"/>
      <c r="K43" s="251"/>
      <c r="L43" s="251"/>
      <c r="M43" s="251"/>
      <c r="N43" s="251"/>
      <c r="O43" s="251"/>
      <c r="P43" s="251"/>
      <c r="Q43" s="251"/>
    </row>
    <row r="44" spans="2:17">
      <c r="B44" s="251"/>
      <c r="C44" s="258"/>
      <c r="D44" s="251"/>
      <c r="E44" s="251"/>
      <c r="G44" s="65"/>
      <c r="I44" s="251"/>
      <c r="J44" s="251"/>
      <c r="K44" s="251"/>
      <c r="L44" s="251"/>
      <c r="M44" s="251"/>
      <c r="N44" s="251"/>
      <c r="O44" s="251"/>
      <c r="P44" s="251"/>
      <c r="Q44" s="251"/>
    </row>
    <row r="45" spans="2:17">
      <c r="B45" s="251"/>
      <c r="C45" s="258"/>
      <c r="D45" s="251">
        <v>2030</v>
      </c>
      <c r="E45" s="251"/>
      <c r="G45" s="71"/>
      <c r="I45" s="251"/>
      <c r="J45" s="70"/>
      <c r="K45" s="251"/>
      <c r="L45" s="251"/>
      <c r="M45" s="251"/>
      <c r="N45" s="251"/>
      <c r="O45" s="251"/>
      <c r="P45" s="251"/>
      <c r="Q45" s="251"/>
    </row>
    <row r="46" spans="2:17">
      <c r="B46" s="251"/>
      <c r="C46" s="258"/>
      <c r="D46" s="251"/>
      <c r="E46" s="251"/>
      <c r="F46" s="251"/>
      <c r="G46" s="65"/>
      <c r="J46" s="251"/>
      <c r="K46" s="251"/>
      <c r="L46" s="251"/>
      <c r="M46" s="251"/>
      <c r="N46" s="251"/>
      <c r="O46" s="251"/>
      <c r="P46" s="251"/>
      <c r="Q46" s="251"/>
    </row>
    <row r="47" spans="2:17">
      <c r="B47" s="256" t="s">
        <v>299</v>
      </c>
      <c r="C47" s="258">
        <v>-1310</v>
      </c>
      <c r="D47" s="257"/>
      <c r="E47" s="258">
        <v>1251</v>
      </c>
      <c r="F47" s="251"/>
      <c r="G47" s="65"/>
      <c r="I47" s="251"/>
      <c r="J47" s="251"/>
      <c r="K47" s="251"/>
      <c r="L47" s="251"/>
      <c r="M47" s="251"/>
      <c r="N47" s="251"/>
      <c r="O47" s="251"/>
      <c r="P47" s="251"/>
      <c r="Q47" s="251"/>
    </row>
    <row r="48" spans="2:17">
      <c r="B48" s="259" t="s">
        <v>300</v>
      </c>
      <c r="C48" s="258">
        <v>-1356</v>
      </c>
      <c r="D48" s="257"/>
      <c r="E48" s="258">
        <v>1294</v>
      </c>
      <c r="F48" s="251"/>
      <c r="G48" s="71"/>
      <c r="I48" s="251"/>
      <c r="J48" s="70"/>
      <c r="K48" s="251"/>
      <c r="L48" s="251"/>
      <c r="M48" s="251"/>
      <c r="N48" s="251"/>
      <c r="O48" s="251"/>
      <c r="P48" s="251"/>
      <c r="Q48" s="251"/>
    </row>
    <row r="49" spans="1:17">
      <c r="B49" s="260" t="s">
        <v>301</v>
      </c>
      <c r="C49" s="258">
        <v>-1393</v>
      </c>
      <c r="D49" s="257"/>
      <c r="E49" s="258">
        <v>1329</v>
      </c>
      <c r="F49" s="251"/>
      <c r="G49" s="65"/>
      <c r="I49" s="73"/>
      <c r="J49" s="251"/>
      <c r="K49" s="251"/>
      <c r="L49" s="251"/>
      <c r="M49" s="251"/>
      <c r="N49" s="251"/>
      <c r="O49" s="251"/>
      <c r="P49" s="251"/>
      <c r="Q49" s="251"/>
    </row>
    <row r="50" spans="1:17">
      <c r="B50" s="260" t="s">
        <v>302</v>
      </c>
      <c r="C50" s="258">
        <v>-1425</v>
      </c>
      <c r="D50" s="257"/>
      <c r="E50" s="258">
        <v>1358</v>
      </c>
      <c r="F50" s="251"/>
      <c r="G50" s="65"/>
      <c r="H50" s="73"/>
      <c r="I50" s="251"/>
      <c r="J50" s="251"/>
      <c r="K50" s="251"/>
      <c r="L50" s="251"/>
      <c r="M50" s="251"/>
      <c r="N50" s="251"/>
      <c r="O50" s="251"/>
      <c r="P50" s="251"/>
      <c r="Q50" s="251"/>
    </row>
    <row r="51" spans="1:17">
      <c r="B51" s="260" t="s">
        <v>303</v>
      </c>
      <c r="C51" s="258">
        <v>-1445</v>
      </c>
      <c r="D51" s="257"/>
      <c r="E51" s="258">
        <v>1378</v>
      </c>
      <c r="F51" s="251"/>
      <c r="G51" s="75"/>
      <c r="I51" s="251"/>
      <c r="J51" s="70"/>
      <c r="K51" s="251"/>
      <c r="L51" s="251"/>
      <c r="M51" s="251"/>
      <c r="N51" s="251"/>
      <c r="O51" s="251"/>
      <c r="P51" s="251"/>
      <c r="Q51" s="251"/>
    </row>
    <row r="52" spans="1:17">
      <c r="B52" s="260" t="s">
        <v>304</v>
      </c>
      <c r="C52" s="258">
        <v>-1422</v>
      </c>
      <c r="D52" s="257"/>
      <c r="E52" s="258">
        <v>1383</v>
      </c>
      <c r="F52" s="251"/>
      <c r="G52" s="65"/>
      <c r="I52" s="284"/>
      <c r="J52" s="251"/>
      <c r="K52" s="251"/>
      <c r="L52" s="251"/>
      <c r="M52" s="251"/>
      <c r="N52" s="251"/>
      <c r="O52" s="251"/>
      <c r="P52" s="251"/>
      <c r="Q52" s="251"/>
    </row>
    <row r="53" spans="1:17">
      <c r="B53" s="260" t="s">
        <v>305</v>
      </c>
      <c r="C53" s="258">
        <v>-1441</v>
      </c>
      <c r="D53" s="257"/>
      <c r="E53" s="258">
        <v>1428</v>
      </c>
      <c r="F53" s="251"/>
      <c r="G53" s="65"/>
      <c r="H53" s="284"/>
      <c r="I53" s="251"/>
      <c r="J53" s="251"/>
      <c r="K53" s="251"/>
      <c r="L53" s="251"/>
      <c r="M53" s="251"/>
      <c r="N53" s="251"/>
      <c r="O53" s="251"/>
      <c r="P53" s="251"/>
      <c r="Q53" s="251"/>
    </row>
    <row r="54" spans="1:17">
      <c r="B54" s="260" t="s">
        <v>306</v>
      </c>
      <c r="C54" s="258">
        <v>-1515</v>
      </c>
      <c r="D54" s="257"/>
      <c r="E54" s="258">
        <v>1524</v>
      </c>
      <c r="F54" s="251"/>
      <c r="G54" s="75"/>
      <c r="I54" s="251"/>
      <c r="J54" s="70"/>
      <c r="K54" s="251"/>
      <c r="L54" s="251"/>
      <c r="M54" s="251"/>
      <c r="N54" s="251"/>
      <c r="O54" s="251"/>
      <c r="P54" s="251"/>
      <c r="Q54" s="251"/>
    </row>
    <row r="55" spans="1:17">
      <c r="B55" s="260" t="s">
        <v>307</v>
      </c>
      <c r="C55" s="258">
        <v>-1389</v>
      </c>
      <c r="D55" s="257"/>
      <c r="E55" s="258">
        <v>1502</v>
      </c>
      <c r="F55" s="251"/>
      <c r="G55" s="65"/>
      <c r="I55" s="284"/>
      <c r="J55" s="251"/>
      <c r="K55" s="251"/>
      <c r="L55" s="251"/>
      <c r="M55" s="251"/>
      <c r="N55" s="251"/>
      <c r="O55" s="251"/>
      <c r="P55" s="251"/>
      <c r="Q55" s="251"/>
    </row>
    <row r="56" spans="1:17" ht="14.25">
      <c r="B56" s="260" t="s">
        <v>308</v>
      </c>
      <c r="C56" s="258">
        <v>-1248</v>
      </c>
      <c r="E56" s="258">
        <v>1459</v>
      </c>
      <c r="F56" s="251"/>
      <c r="G56" s="65"/>
      <c r="H56" s="284"/>
      <c r="I56" s="251"/>
      <c r="J56" s="251"/>
      <c r="K56" s="251"/>
      <c r="L56" s="251"/>
      <c r="M56" s="251"/>
      <c r="N56" s="251"/>
      <c r="O56" s="251"/>
      <c r="P56" s="266"/>
      <c r="Q56" s="266"/>
    </row>
    <row r="57" spans="1:17">
      <c r="B57" s="260" t="s">
        <v>309</v>
      </c>
      <c r="C57" s="258">
        <v>-1038</v>
      </c>
      <c r="E57" s="258">
        <v>1266</v>
      </c>
      <c r="F57" s="251"/>
      <c r="G57" s="263"/>
      <c r="I57" s="251"/>
      <c r="J57" s="263"/>
      <c r="K57" s="251"/>
      <c r="L57" s="251"/>
      <c r="M57" s="251"/>
      <c r="N57" s="251"/>
      <c r="O57" s="251"/>
      <c r="P57" s="251"/>
      <c r="Q57" s="251"/>
    </row>
    <row r="58" spans="1:17">
      <c r="B58" s="260" t="s">
        <v>310</v>
      </c>
      <c r="C58" s="258">
        <v>-911</v>
      </c>
      <c r="E58" s="258">
        <v>1114</v>
      </c>
      <c r="F58" s="251"/>
      <c r="G58" s="263"/>
      <c r="I58" s="263"/>
      <c r="J58" s="251"/>
      <c r="K58" s="251"/>
      <c r="L58" s="251"/>
      <c r="M58" s="251"/>
      <c r="N58" s="251"/>
      <c r="O58" s="251"/>
      <c r="P58" s="251"/>
      <c r="Q58" s="251"/>
    </row>
    <row r="59" spans="1:17">
      <c r="B59" s="260" t="s">
        <v>311</v>
      </c>
      <c r="C59" s="258">
        <v>-766</v>
      </c>
      <c r="E59" s="258">
        <v>944</v>
      </c>
      <c r="F59" s="251"/>
      <c r="G59" s="263"/>
      <c r="H59" s="263"/>
      <c r="I59" s="251"/>
      <c r="J59" s="251"/>
      <c r="K59" s="251"/>
      <c r="L59" s="251"/>
      <c r="M59" s="251"/>
      <c r="N59" s="251"/>
      <c r="O59" s="251"/>
      <c r="P59" s="251"/>
      <c r="Q59" s="251"/>
    </row>
    <row r="60" spans="1:17">
      <c r="B60" s="260" t="s">
        <v>312</v>
      </c>
      <c r="C60" s="258">
        <v>-725</v>
      </c>
      <c r="E60" s="258">
        <v>878</v>
      </c>
      <c r="F60" s="251"/>
      <c r="G60" s="263"/>
      <c r="I60" s="251"/>
      <c r="J60" s="263"/>
      <c r="K60" s="251"/>
      <c r="L60" s="251"/>
      <c r="M60" s="251"/>
      <c r="N60" s="251"/>
      <c r="O60" s="251"/>
      <c r="P60" s="251"/>
      <c r="Q60" s="251"/>
    </row>
    <row r="61" spans="1:17">
      <c r="B61" s="260" t="s">
        <v>313</v>
      </c>
      <c r="C61" s="258">
        <v>-569</v>
      </c>
      <c r="E61" s="258">
        <v>647</v>
      </c>
      <c r="F61" s="251"/>
      <c r="G61" s="287"/>
      <c r="I61" s="287"/>
      <c r="J61" s="251"/>
      <c r="K61" s="251"/>
      <c r="L61" s="251"/>
      <c r="M61" s="251"/>
      <c r="N61" s="251"/>
      <c r="O61" s="251"/>
      <c r="P61" s="251"/>
      <c r="Q61" s="251"/>
    </row>
    <row r="62" spans="1:17">
      <c r="B62" s="261" t="s">
        <v>314</v>
      </c>
      <c r="C62" s="258">
        <v>-288</v>
      </c>
      <c r="E62" s="262">
        <v>355.5</v>
      </c>
      <c r="F62" s="251"/>
      <c r="G62" s="287"/>
      <c r="H62" s="287"/>
      <c r="I62" s="251"/>
      <c r="J62" s="251"/>
      <c r="K62" s="251"/>
      <c r="L62" s="251"/>
      <c r="M62" s="251"/>
      <c r="N62" s="251"/>
      <c r="O62" s="251"/>
      <c r="P62" s="251"/>
      <c r="Q62" s="251"/>
    </row>
    <row r="63" spans="1:17">
      <c r="C63" s="251"/>
      <c r="F63" s="251"/>
      <c r="G63" s="287"/>
      <c r="I63" s="251"/>
      <c r="J63" s="287"/>
      <c r="K63" s="251"/>
      <c r="L63" s="251"/>
      <c r="M63" s="251"/>
      <c r="N63" s="251"/>
      <c r="O63" s="251"/>
      <c r="P63" s="251"/>
      <c r="Q63" s="251"/>
    </row>
    <row r="64" spans="1:17" ht="12.75" customHeight="1">
      <c r="A64" s="267"/>
      <c r="B64" s="260"/>
      <c r="C64" s="251"/>
      <c r="D64" s="257"/>
      <c r="E64" s="258"/>
      <c r="F64" s="251"/>
      <c r="G64" s="287"/>
      <c r="I64" s="287"/>
      <c r="J64" s="251"/>
      <c r="K64" s="251"/>
      <c r="L64" s="251"/>
      <c r="M64" s="251"/>
      <c r="N64" s="251"/>
      <c r="O64" s="251"/>
      <c r="P64" s="251"/>
      <c r="Q64" s="251"/>
    </row>
    <row r="65" spans="1:17" ht="12.75" customHeight="1">
      <c r="A65" s="267"/>
      <c r="B65" s="260"/>
      <c r="C65" s="251"/>
      <c r="D65" s="257"/>
      <c r="E65" s="258"/>
      <c r="F65" s="251"/>
      <c r="G65" s="287"/>
      <c r="H65" s="287"/>
      <c r="I65" s="251"/>
      <c r="J65" s="251"/>
      <c r="K65" s="251"/>
      <c r="L65" s="251"/>
      <c r="M65" s="251"/>
      <c r="N65" s="251"/>
      <c r="O65" s="251"/>
      <c r="P65" s="251"/>
      <c r="Q65" s="251"/>
    </row>
    <row r="66" spans="1:17" ht="12.75" customHeight="1">
      <c r="A66" s="267"/>
      <c r="B66" s="260"/>
      <c r="C66" s="251"/>
      <c r="D66" s="257"/>
      <c r="E66" s="258"/>
      <c r="F66" s="251"/>
      <c r="G66" s="287"/>
      <c r="I66" s="251"/>
      <c r="J66" s="287"/>
      <c r="K66" s="251"/>
      <c r="L66" s="251"/>
      <c r="M66" s="251"/>
      <c r="N66" s="251"/>
      <c r="O66" s="251"/>
    </row>
    <row r="67" spans="1:17" ht="12.75" customHeight="1">
      <c r="A67" s="267"/>
      <c r="B67" s="260"/>
      <c r="C67" s="251"/>
      <c r="D67" s="257"/>
      <c r="E67" s="258"/>
      <c r="F67" s="251"/>
      <c r="G67" s="287"/>
      <c r="I67" s="287"/>
      <c r="J67" s="251"/>
      <c r="K67" s="251"/>
      <c r="L67" s="251"/>
      <c r="M67" s="251"/>
      <c r="N67" s="251"/>
      <c r="O67" s="251"/>
    </row>
    <row r="68" spans="1:17" ht="12.75" customHeight="1">
      <c r="A68" s="267"/>
      <c r="B68" s="260"/>
      <c r="C68" s="251"/>
      <c r="D68" s="257"/>
      <c r="E68" s="258"/>
      <c r="F68" s="251"/>
      <c r="I68" s="251"/>
      <c r="J68" s="251"/>
      <c r="K68" s="251"/>
      <c r="L68" s="251"/>
      <c r="M68" s="251"/>
      <c r="N68" s="251"/>
      <c r="O68" s="251"/>
    </row>
    <row r="69" spans="1:17" ht="12.75" customHeight="1">
      <c r="A69" s="267"/>
      <c r="B69" s="260"/>
      <c r="C69" s="251"/>
      <c r="D69" s="257"/>
      <c r="E69" s="258"/>
      <c r="F69" s="251"/>
      <c r="I69" s="251"/>
      <c r="K69" s="251"/>
      <c r="L69" s="251"/>
      <c r="M69" s="251"/>
      <c r="N69" s="251"/>
      <c r="O69" s="251"/>
    </row>
    <row r="70" spans="1:17" ht="12.75" customHeight="1">
      <c r="A70" s="267"/>
      <c r="B70" s="261"/>
      <c r="C70" s="251"/>
      <c r="D70" s="257"/>
      <c r="E70" s="262"/>
      <c r="F70" s="251"/>
      <c r="J70" s="251"/>
      <c r="K70" s="251"/>
      <c r="L70" s="251"/>
      <c r="M70" s="251"/>
      <c r="N70" s="251"/>
      <c r="O70" s="251"/>
    </row>
    <row r="71" spans="1:17">
      <c r="A71" s="267"/>
      <c r="C71" s="251"/>
      <c r="F71" s="251"/>
      <c r="I71" s="251"/>
      <c r="J71" s="251"/>
      <c r="K71" s="251"/>
      <c r="L71" s="251"/>
      <c r="M71" s="251"/>
      <c r="N71" s="251"/>
      <c r="O71" s="251"/>
    </row>
    <row r="72" spans="1:17">
      <c r="A72" s="267"/>
      <c r="C72" s="251"/>
      <c r="F72" s="251"/>
      <c r="I72" s="251"/>
      <c r="K72" s="251"/>
      <c r="L72" s="251"/>
      <c r="M72" s="251"/>
      <c r="N72" s="251"/>
      <c r="O72" s="251"/>
    </row>
    <row r="73" spans="1:17">
      <c r="A73" s="267"/>
      <c r="C73" s="251"/>
      <c r="F73" s="251"/>
      <c r="J73" s="251"/>
      <c r="K73" s="251"/>
      <c r="L73" s="251"/>
      <c r="M73" s="251"/>
      <c r="N73" s="251"/>
      <c r="O73" s="251"/>
    </row>
    <row r="74" spans="1:17">
      <c r="A74" s="267"/>
      <c r="B74" s="267"/>
      <c r="C74" s="251"/>
      <c r="D74" s="263"/>
      <c r="E74" s="263"/>
      <c r="F74" s="263"/>
    </row>
    <row r="75" spans="1:17">
      <c r="A75" s="267"/>
      <c r="B75" s="267"/>
      <c r="C75" s="251"/>
      <c r="D75" s="263"/>
      <c r="E75" s="263"/>
      <c r="F75" s="263"/>
    </row>
    <row r="76" spans="1:17">
      <c r="A76" s="267"/>
      <c r="B76" s="267"/>
      <c r="C76" s="251"/>
      <c r="D76" s="263"/>
      <c r="E76" s="263"/>
      <c r="F76" s="263"/>
    </row>
    <row r="77" spans="1:17">
      <c r="A77" s="267"/>
      <c r="B77" s="267"/>
      <c r="C77" s="251"/>
      <c r="D77" s="263"/>
      <c r="E77" s="263"/>
      <c r="F77" s="263"/>
    </row>
    <row r="78" spans="1:17">
      <c r="A78" s="267"/>
      <c r="B78" s="267"/>
      <c r="C78" s="251"/>
      <c r="D78" s="263"/>
      <c r="E78" s="263"/>
      <c r="F78" s="263"/>
    </row>
    <row r="79" spans="1:17">
      <c r="A79" s="267"/>
      <c r="B79" s="267"/>
      <c r="C79" s="251"/>
      <c r="D79" s="263"/>
      <c r="E79" s="263"/>
      <c r="F79" s="263"/>
    </row>
    <row r="80" spans="1:17">
      <c r="A80" s="267"/>
      <c r="B80" s="267"/>
      <c r="C80" s="251"/>
      <c r="D80" s="263"/>
      <c r="E80" s="263"/>
      <c r="F80" s="263"/>
    </row>
    <row r="81" spans="1:8">
      <c r="A81" s="267"/>
      <c r="B81" s="267"/>
      <c r="C81" s="65"/>
      <c r="D81" s="263"/>
      <c r="E81" s="263"/>
      <c r="F81" s="263"/>
    </row>
    <row r="82" spans="1:8">
      <c r="D82" s="65"/>
    </row>
    <row r="83" spans="1:8">
      <c r="D83" s="251"/>
    </row>
    <row r="84" spans="1:8">
      <c r="E84" s="70"/>
      <c r="H84" s="518"/>
    </row>
    <row r="85" spans="1:8">
      <c r="E85" s="70"/>
      <c r="H85" s="518"/>
    </row>
    <row r="86" spans="1:8">
      <c r="E86" s="70"/>
      <c r="H86" s="518"/>
    </row>
    <row r="87" spans="1:8">
      <c r="E87" s="70"/>
      <c r="H87" s="518"/>
    </row>
    <row r="88" spans="1:8">
      <c r="E88" s="70"/>
      <c r="H88" s="518"/>
    </row>
    <row r="89" spans="1:8">
      <c r="E89" s="70"/>
      <c r="H89" s="518"/>
    </row>
    <row r="90" spans="1:8">
      <c r="E90" s="70"/>
      <c r="H90" s="518"/>
    </row>
    <row r="91" spans="1:8">
      <c r="C91" s="73"/>
      <c r="D91" s="73"/>
      <c r="E91" s="70"/>
      <c r="H91" s="518"/>
    </row>
    <row r="92" spans="1:8">
      <c r="C92" s="284"/>
      <c r="D92" s="284"/>
      <c r="E92" s="70"/>
      <c r="H92" s="518"/>
    </row>
    <row r="93" spans="1:8">
      <c r="C93" s="284"/>
      <c r="D93" s="284"/>
      <c r="E93" s="70"/>
      <c r="H93" s="518"/>
    </row>
    <row r="94" spans="1:8">
      <c r="C94" s="263"/>
      <c r="D94" s="263"/>
      <c r="E94" s="263"/>
      <c r="H94" s="518"/>
    </row>
    <row r="95" spans="1:8">
      <c r="C95" s="287"/>
      <c r="D95" s="287"/>
      <c r="E95" s="263"/>
      <c r="H95" s="518"/>
    </row>
    <row r="96" spans="1:8">
      <c r="C96" s="287"/>
      <c r="D96" s="287"/>
      <c r="E96" s="287"/>
      <c r="H96" s="518"/>
    </row>
    <row r="97" spans="4:8">
      <c r="D97" s="287"/>
      <c r="E97" s="287"/>
      <c r="H97" s="518"/>
    </row>
    <row r="98" spans="4:8">
      <c r="H98" s="518"/>
    </row>
    <row r="99" spans="4:8">
      <c r="H99" s="518"/>
    </row>
    <row r="100" spans="4:8">
      <c r="E100" s="251"/>
      <c r="H100" s="518"/>
    </row>
    <row r="101" spans="4:8">
      <c r="H101" s="518"/>
    </row>
    <row r="102" spans="4:8">
      <c r="H102" s="518"/>
    </row>
    <row r="103" spans="4:8">
      <c r="H103" s="518"/>
    </row>
    <row r="104" spans="4:8">
      <c r="H104" s="518"/>
    </row>
  </sheetData>
  <mergeCells count="2">
    <mergeCell ref="F2:G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12"/>
  <dimension ref="A1:Q81"/>
  <sheetViews>
    <sheetView showGridLines="0" topLeftCell="A10" workbookViewId="0"/>
  </sheetViews>
  <sheetFormatPr baseColWidth="10" defaultColWidth="9.140625" defaultRowHeight="12.75"/>
  <cols>
    <col min="1" max="7" width="9.7109375" style="268" customWidth="1"/>
    <col min="8" max="8" width="12.7109375" style="270" customWidth="1"/>
    <col min="9" max="16384" width="9.140625" style="270"/>
  </cols>
  <sheetData>
    <row r="1" spans="2:17">
      <c r="E1" s="269" t="s">
        <v>315</v>
      </c>
    </row>
    <row r="2" spans="2:17">
      <c r="B2" s="271" t="s">
        <v>295</v>
      </c>
      <c r="C2" s="258"/>
      <c r="F2" s="667" t="s">
        <v>296</v>
      </c>
      <c r="G2" s="667"/>
      <c r="H2" s="258"/>
      <c r="I2" s="258"/>
      <c r="J2" s="258"/>
      <c r="K2" s="258"/>
      <c r="L2" s="258"/>
      <c r="M2" s="258"/>
      <c r="N2" s="258"/>
      <c r="O2" s="258"/>
      <c r="P2" s="258"/>
      <c r="Q2" s="258"/>
    </row>
    <row r="3" spans="2:17">
      <c r="B3" s="271" t="s">
        <v>316</v>
      </c>
      <c r="C3" s="258"/>
      <c r="F3" s="272"/>
      <c r="G3" s="272"/>
      <c r="H3" s="258"/>
      <c r="I3" s="258"/>
      <c r="J3" s="258"/>
      <c r="K3" s="258"/>
      <c r="L3" s="258"/>
      <c r="M3" s="258"/>
      <c r="N3" s="258"/>
      <c r="O3" s="258"/>
      <c r="P3" s="258"/>
      <c r="Q3" s="258"/>
    </row>
    <row r="4" spans="2:17">
      <c r="C4" s="668">
        <v>1994</v>
      </c>
      <c r="D4" s="668"/>
      <c r="E4" s="668"/>
      <c r="F4" s="271"/>
      <c r="G4" s="271">
        <v>2009</v>
      </c>
      <c r="H4" s="271"/>
      <c r="I4" s="258"/>
      <c r="K4" s="273">
        <v>2030</v>
      </c>
      <c r="L4" s="258"/>
      <c r="M4" s="258"/>
      <c r="N4" s="258"/>
      <c r="O4" s="258"/>
      <c r="P4" s="258"/>
      <c r="Q4" s="258"/>
    </row>
    <row r="5" spans="2:17">
      <c r="B5" s="258"/>
      <c r="C5" s="274" t="s">
        <v>317</v>
      </c>
      <c r="D5" s="274" t="s">
        <v>298</v>
      </c>
      <c r="E5" s="274" t="s">
        <v>298</v>
      </c>
      <c r="F5" s="274" t="s">
        <v>317</v>
      </c>
      <c r="G5" s="274" t="s">
        <v>298</v>
      </c>
      <c r="H5" s="275" t="s">
        <v>298</v>
      </c>
      <c r="I5" s="258"/>
      <c r="J5" s="274" t="s">
        <v>317</v>
      </c>
      <c r="K5" s="276" t="s">
        <v>298</v>
      </c>
      <c r="L5" s="275" t="s">
        <v>298</v>
      </c>
      <c r="M5" s="258"/>
      <c r="N5" s="258"/>
      <c r="O5" s="258"/>
      <c r="P5" s="258"/>
      <c r="Q5" s="258"/>
    </row>
    <row r="6" spans="2:17">
      <c r="B6" s="258" t="s">
        <v>318</v>
      </c>
      <c r="C6" s="258">
        <v>1614</v>
      </c>
      <c r="D6" s="258"/>
      <c r="E6" s="258">
        <v>1560</v>
      </c>
      <c r="F6" s="258">
        <v>1477</v>
      </c>
      <c r="G6" s="258">
        <v>-1436</v>
      </c>
      <c r="H6" s="258">
        <v>1407</v>
      </c>
      <c r="I6" s="258"/>
      <c r="J6" s="258">
        <v>1310</v>
      </c>
      <c r="K6" s="277">
        <v>-1436</v>
      </c>
      <c r="L6" s="258">
        <v>1251</v>
      </c>
      <c r="M6" s="258"/>
      <c r="N6" s="258"/>
      <c r="O6" s="258"/>
      <c r="P6" s="258"/>
      <c r="Q6" s="258"/>
    </row>
    <row r="7" spans="2:17">
      <c r="B7" s="258" t="s">
        <v>319</v>
      </c>
      <c r="C7" s="258">
        <v>1657</v>
      </c>
      <c r="D7" s="258"/>
      <c r="E7" s="258">
        <v>1599</v>
      </c>
      <c r="F7" s="258">
        <v>1477</v>
      </c>
      <c r="G7" s="258">
        <v>-1503</v>
      </c>
      <c r="H7" s="258">
        <v>1423</v>
      </c>
      <c r="I7" s="258"/>
      <c r="J7" s="258">
        <v>1356</v>
      </c>
      <c r="K7" s="277">
        <v>-1503</v>
      </c>
      <c r="L7" s="258">
        <v>1294</v>
      </c>
      <c r="M7" s="258"/>
      <c r="N7" s="258"/>
      <c r="O7" s="258"/>
      <c r="P7" s="258"/>
      <c r="Q7" s="258"/>
    </row>
    <row r="8" spans="2:17">
      <c r="B8" s="258" t="s">
        <v>320</v>
      </c>
      <c r="C8" s="258">
        <v>1617</v>
      </c>
      <c r="D8" s="258"/>
      <c r="E8" s="258">
        <v>1589</v>
      </c>
      <c r="F8" s="258">
        <v>1549</v>
      </c>
      <c r="G8" s="258">
        <v>-1615</v>
      </c>
      <c r="H8" s="258">
        <v>1499</v>
      </c>
      <c r="I8" s="258"/>
      <c r="J8" s="258">
        <v>1393</v>
      </c>
      <c r="K8" s="277">
        <v>-1615</v>
      </c>
      <c r="L8" s="258">
        <v>1329</v>
      </c>
      <c r="M8" s="258"/>
      <c r="N8" s="258"/>
      <c r="O8" s="258"/>
      <c r="P8" s="258"/>
      <c r="Q8" s="258"/>
    </row>
    <row r="9" spans="2:17">
      <c r="B9" s="258" t="s">
        <v>321</v>
      </c>
      <c r="C9" s="258">
        <v>1409</v>
      </c>
      <c r="D9" s="258"/>
      <c r="E9" s="258">
        <v>1433</v>
      </c>
      <c r="F9" s="258">
        <v>1658</v>
      </c>
      <c r="G9" s="258">
        <v>-1584</v>
      </c>
      <c r="H9" s="258">
        <v>1602</v>
      </c>
      <c r="I9" s="258"/>
      <c r="J9" s="258">
        <v>1425</v>
      </c>
      <c r="K9" s="277">
        <v>-1584</v>
      </c>
      <c r="L9" s="258">
        <v>1358</v>
      </c>
      <c r="M9" s="258"/>
      <c r="N9" s="258"/>
      <c r="O9" s="258"/>
      <c r="P9" s="258"/>
      <c r="Q9" s="258"/>
    </row>
    <row r="10" spans="2:17">
      <c r="B10" s="258" t="s">
        <v>322</v>
      </c>
      <c r="C10" s="258">
        <v>1247</v>
      </c>
      <c r="D10" s="258"/>
      <c r="E10" s="258">
        <v>1287</v>
      </c>
      <c r="F10" s="258">
        <v>1529</v>
      </c>
      <c r="G10" s="258">
        <v>-1523</v>
      </c>
      <c r="H10" s="258">
        <v>1553</v>
      </c>
      <c r="I10" s="258"/>
      <c r="J10" s="258">
        <v>1445</v>
      </c>
      <c r="K10" s="277">
        <v>-1523</v>
      </c>
      <c r="L10" s="258">
        <v>1378</v>
      </c>
      <c r="M10" s="258"/>
      <c r="N10" s="258"/>
      <c r="O10" s="258"/>
      <c r="P10" s="258"/>
      <c r="Q10" s="258"/>
    </row>
    <row r="11" spans="2:17">
      <c r="B11" s="258" t="s">
        <v>323</v>
      </c>
      <c r="C11" s="258">
        <v>980</v>
      </c>
      <c r="D11" s="258"/>
      <c r="E11" s="258">
        <v>1069</v>
      </c>
      <c r="F11" s="258">
        <v>1384</v>
      </c>
      <c r="G11" s="258">
        <v>-1293</v>
      </c>
      <c r="H11" s="258">
        <v>1485</v>
      </c>
      <c r="I11" s="258"/>
      <c r="J11" s="258">
        <v>1422</v>
      </c>
      <c r="K11" s="277">
        <v>-1293</v>
      </c>
      <c r="L11" s="258">
        <v>1383</v>
      </c>
      <c r="M11" s="258"/>
      <c r="N11" s="258"/>
      <c r="O11" s="258"/>
      <c r="P11" s="258"/>
      <c r="Q11" s="258"/>
    </row>
    <row r="12" spans="2:17">
      <c r="B12" s="258" t="s">
        <v>324</v>
      </c>
      <c r="C12" s="258">
        <v>923</v>
      </c>
      <c r="D12" s="258"/>
      <c r="E12" s="258">
        <v>1013</v>
      </c>
      <c r="F12" s="258">
        <v>1147</v>
      </c>
      <c r="G12" s="258">
        <v>-1150</v>
      </c>
      <c r="H12" s="258">
        <v>1268</v>
      </c>
      <c r="I12" s="258"/>
      <c r="J12" s="258">
        <v>1441</v>
      </c>
      <c r="K12" s="277">
        <v>-1150</v>
      </c>
      <c r="L12" s="258">
        <v>1428</v>
      </c>
      <c r="M12" s="258"/>
      <c r="N12" s="258"/>
      <c r="O12" s="258"/>
      <c r="P12" s="258"/>
      <c r="Q12" s="258"/>
    </row>
    <row r="13" spans="2:17">
      <c r="B13" s="258" t="s">
        <v>325</v>
      </c>
      <c r="C13" s="258">
        <v>804</v>
      </c>
      <c r="D13" s="258"/>
      <c r="E13" s="258">
        <v>771</v>
      </c>
      <c r="F13" s="258">
        <v>1016</v>
      </c>
      <c r="G13" s="258">
        <v>-994</v>
      </c>
      <c r="H13" s="258">
        <v>1135</v>
      </c>
      <c r="I13" s="258"/>
      <c r="J13" s="258">
        <v>1515</v>
      </c>
      <c r="K13" s="277">
        <v>-994</v>
      </c>
      <c r="L13" s="258">
        <v>1524</v>
      </c>
      <c r="M13" s="258"/>
      <c r="N13" s="258"/>
      <c r="O13" s="258"/>
      <c r="P13" s="258"/>
      <c r="Q13" s="258"/>
    </row>
    <row r="14" spans="2:17">
      <c r="B14" s="258" t="s">
        <v>326</v>
      </c>
      <c r="C14" s="258">
        <v>657</v>
      </c>
      <c r="D14" s="258"/>
      <c r="E14" s="258">
        <v>631</v>
      </c>
      <c r="F14" s="258">
        <v>875</v>
      </c>
      <c r="G14" s="258">
        <v>-969</v>
      </c>
      <c r="H14" s="258">
        <v>984</v>
      </c>
      <c r="I14" s="258"/>
      <c r="J14" s="258">
        <v>1389</v>
      </c>
      <c r="K14" s="277">
        <v>-969</v>
      </c>
      <c r="L14" s="258">
        <v>1502</v>
      </c>
      <c r="M14" s="258"/>
      <c r="N14" s="258"/>
      <c r="O14" s="258"/>
      <c r="P14" s="258"/>
      <c r="Q14" s="258"/>
    </row>
    <row r="15" spans="2:17">
      <c r="B15" s="258" t="s">
        <v>327</v>
      </c>
      <c r="C15" s="258">
        <v>406</v>
      </c>
      <c r="D15" s="258"/>
      <c r="E15" s="258">
        <v>425</v>
      </c>
      <c r="F15" s="258">
        <v>886</v>
      </c>
      <c r="G15" s="258">
        <v>-732</v>
      </c>
      <c r="H15" s="258">
        <v>957</v>
      </c>
      <c r="I15" s="258"/>
      <c r="J15" s="258">
        <v>1248</v>
      </c>
      <c r="K15" s="277">
        <v>-732</v>
      </c>
      <c r="L15" s="258">
        <v>1459</v>
      </c>
      <c r="M15" s="258"/>
      <c r="N15" s="258"/>
      <c r="O15" s="258"/>
      <c r="P15" s="258"/>
      <c r="Q15" s="258"/>
    </row>
    <row r="16" spans="2:17">
      <c r="B16" s="258" t="s">
        <v>328</v>
      </c>
      <c r="C16" s="258">
        <v>375</v>
      </c>
      <c r="D16" s="258"/>
      <c r="E16" s="258">
        <v>451</v>
      </c>
      <c r="F16" s="258">
        <v>740</v>
      </c>
      <c r="G16" s="258">
        <v>-600</v>
      </c>
      <c r="H16" s="258">
        <v>720</v>
      </c>
      <c r="I16" s="258"/>
      <c r="J16" s="258">
        <v>1038</v>
      </c>
      <c r="K16" s="277">
        <v>-600</v>
      </c>
      <c r="L16" s="258">
        <v>1266</v>
      </c>
      <c r="M16" s="258"/>
      <c r="N16" s="258"/>
      <c r="O16" s="258"/>
      <c r="P16" s="258"/>
      <c r="Q16" s="258"/>
    </row>
    <row r="17" spans="2:17">
      <c r="B17" s="258" t="s">
        <v>329</v>
      </c>
      <c r="C17" s="258">
        <v>329</v>
      </c>
      <c r="D17" s="258"/>
      <c r="E17" s="258">
        <v>330</v>
      </c>
      <c r="F17" s="258">
        <v>602</v>
      </c>
      <c r="G17" s="258">
        <v>-389</v>
      </c>
      <c r="H17" s="258">
        <v>586</v>
      </c>
      <c r="I17" s="258"/>
      <c r="J17" s="258">
        <v>911</v>
      </c>
      <c r="K17" s="277">
        <v>-389</v>
      </c>
      <c r="L17" s="258">
        <v>1114</v>
      </c>
      <c r="M17" s="258"/>
      <c r="N17" s="258"/>
      <c r="O17" s="258"/>
      <c r="P17" s="258"/>
      <c r="Q17" s="258"/>
    </row>
    <row r="18" spans="2:17">
      <c r="B18" s="258" t="s">
        <v>330</v>
      </c>
      <c r="C18" s="258">
        <v>329</v>
      </c>
      <c r="D18" s="258"/>
      <c r="E18" s="258">
        <v>350</v>
      </c>
      <c r="F18" s="258">
        <v>347</v>
      </c>
      <c r="G18" s="258">
        <v>-400</v>
      </c>
      <c r="H18" s="258">
        <v>375</v>
      </c>
      <c r="I18" s="258"/>
      <c r="J18" s="258">
        <v>766</v>
      </c>
      <c r="K18" s="277">
        <v>-400</v>
      </c>
      <c r="L18" s="258">
        <v>944</v>
      </c>
      <c r="M18" s="258"/>
      <c r="N18" s="258"/>
      <c r="O18" s="258"/>
      <c r="P18" s="258"/>
      <c r="Q18" s="258"/>
    </row>
    <row r="19" spans="2:17">
      <c r="B19" s="258" t="s">
        <v>331</v>
      </c>
      <c r="C19" s="258">
        <v>204</v>
      </c>
      <c r="D19" s="258"/>
      <c r="E19" s="258">
        <v>182</v>
      </c>
      <c r="F19" s="258">
        <v>309</v>
      </c>
      <c r="G19" s="258">
        <v>-274</v>
      </c>
      <c r="H19" s="258">
        <v>376</v>
      </c>
      <c r="I19" s="258"/>
      <c r="J19" s="258">
        <v>725</v>
      </c>
      <c r="K19" s="277">
        <v>-274</v>
      </c>
      <c r="L19" s="258">
        <v>878</v>
      </c>
      <c r="M19" s="258"/>
      <c r="N19" s="258"/>
      <c r="O19" s="258"/>
      <c r="P19" s="258"/>
      <c r="Q19" s="258"/>
    </row>
    <row r="20" spans="2:17">
      <c r="B20" s="258" t="s">
        <v>332</v>
      </c>
      <c r="C20" s="258">
        <v>180</v>
      </c>
      <c r="D20" s="258"/>
      <c r="E20" s="258">
        <v>196</v>
      </c>
      <c r="F20" s="258">
        <v>223</v>
      </c>
      <c r="G20" s="258">
        <v>-267</v>
      </c>
      <c r="H20" s="258">
        <v>244</v>
      </c>
      <c r="I20" s="258"/>
      <c r="J20" s="258">
        <v>569</v>
      </c>
      <c r="K20" s="277">
        <v>-267</v>
      </c>
      <c r="L20" s="258">
        <v>647</v>
      </c>
      <c r="M20" s="258"/>
      <c r="N20" s="258"/>
      <c r="O20" s="258"/>
      <c r="P20" s="258"/>
      <c r="Q20" s="258"/>
    </row>
    <row r="21" spans="2:17">
      <c r="B21" s="278" t="s">
        <v>333</v>
      </c>
      <c r="C21" s="258">
        <v>105</v>
      </c>
      <c r="D21" s="258"/>
      <c r="E21" s="262">
        <v>94</v>
      </c>
      <c r="F21" s="258">
        <v>160</v>
      </c>
      <c r="G21" s="258">
        <v>-151</v>
      </c>
      <c r="H21" s="262">
        <v>181</v>
      </c>
      <c r="I21" s="258"/>
      <c r="J21" s="258">
        <v>288</v>
      </c>
      <c r="K21" s="277">
        <v>-151</v>
      </c>
      <c r="L21" s="262">
        <v>355.5</v>
      </c>
      <c r="M21" s="258"/>
      <c r="N21" s="258"/>
      <c r="O21" s="258"/>
      <c r="P21" s="258"/>
      <c r="Q21" s="258"/>
    </row>
    <row r="22" spans="2:17"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</row>
    <row r="23" spans="2:17">
      <c r="B23" s="279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</row>
    <row r="24" spans="2:17"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</row>
    <row r="25" spans="2:17">
      <c r="B25" s="258"/>
      <c r="C25" s="280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</row>
    <row r="26" spans="2:17">
      <c r="B26" s="258"/>
      <c r="C26" s="281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</row>
    <row r="27" spans="2:17">
      <c r="B27" s="258"/>
      <c r="C27" s="281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</row>
    <row r="28" spans="2:17">
      <c r="B28" s="258"/>
      <c r="C28" s="280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258"/>
    </row>
    <row r="29" spans="2:17">
      <c r="B29" s="258"/>
      <c r="C29" s="281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</row>
    <row r="30" spans="2:17">
      <c r="B30" s="258"/>
      <c r="C30" s="281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</row>
    <row r="31" spans="2:17">
      <c r="B31" s="258"/>
      <c r="C31" s="280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</row>
    <row r="32" spans="2:17">
      <c r="B32" s="258"/>
      <c r="C32" s="281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</row>
    <row r="33" spans="2:17">
      <c r="B33" s="258"/>
      <c r="C33" s="281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</row>
    <row r="34" spans="2:17">
      <c r="B34" s="258"/>
      <c r="C34" s="280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</row>
    <row r="35" spans="2:17">
      <c r="B35" s="258"/>
      <c r="C35" s="282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</row>
    <row r="36" spans="2:17">
      <c r="B36" s="258"/>
      <c r="C36" s="282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</row>
    <row r="37" spans="2:17">
      <c r="B37" s="258"/>
      <c r="C37" s="280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</row>
    <row r="38" spans="2:17">
      <c r="B38" s="258"/>
      <c r="C38" s="282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</row>
    <row r="39" spans="2:17">
      <c r="B39" s="258"/>
      <c r="C39" s="282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</row>
    <row r="40" spans="2:17">
      <c r="B40" s="258"/>
      <c r="C40" s="280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</row>
    <row r="41" spans="2:17">
      <c r="B41" s="258"/>
      <c r="C41" s="282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</row>
    <row r="42" spans="2:17">
      <c r="B42" s="258"/>
      <c r="C42" s="282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</row>
    <row r="43" spans="2:17">
      <c r="B43" s="258"/>
      <c r="C43" s="280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</row>
    <row r="44" spans="2:17">
      <c r="B44" s="258"/>
      <c r="C44" s="282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</row>
    <row r="45" spans="2:17">
      <c r="B45" s="258"/>
      <c r="C45" s="282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</row>
    <row r="46" spans="2:17">
      <c r="B46" s="258"/>
      <c r="C46" s="280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</row>
    <row r="47" spans="2:17">
      <c r="B47" s="258"/>
      <c r="C47" s="282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</row>
    <row r="48" spans="2:17">
      <c r="B48" s="258"/>
      <c r="C48" s="282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</row>
    <row r="49" spans="1:17">
      <c r="B49" s="258"/>
      <c r="C49" s="280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</row>
    <row r="50" spans="1:17">
      <c r="B50" s="258"/>
      <c r="C50" s="282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</row>
    <row r="51" spans="1:17">
      <c r="B51" s="258"/>
      <c r="C51" s="282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58"/>
      <c r="Q51" s="258"/>
    </row>
    <row r="52" spans="1:17">
      <c r="B52" s="258"/>
      <c r="C52" s="280"/>
      <c r="D52" s="258"/>
      <c r="E52" s="258"/>
      <c r="F52" s="258"/>
      <c r="G52" s="258"/>
      <c r="H52" s="258"/>
      <c r="I52" s="258"/>
      <c r="J52" s="258"/>
      <c r="K52" s="258"/>
      <c r="L52" s="258"/>
      <c r="M52" s="258"/>
      <c r="N52" s="258"/>
      <c r="O52" s="258"/>
      <c r="P52" s="258"/>
      <c r="Q52" s="258"/>
    </row>
    <row r="53" spans="1:17">
      <c r="B53" s="258"/>
      <c r="C53" s="282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</row>
    <row r="54" spans="1:17">
      <c r="B54" s="258"/>
      <c r="C54" s="282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</row>
    <row r="55" spans="1:17">
      <c r="B55" s="258"/>
      <c r="C55" s="280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</row>
    <row r="56" spans="1:17" ht="14.25">
      <c r="B56" s="258"/>
      <c r="C56" s="282"/>
      <c r="D56" s="258"/>
      <c r="E56" s="258"/>
      <c r="F56" s="258"/>
      <c r="G56" s="258"/>
      <c r="H56" s="258"/>
      <c r="I56" s="669">
        <v>29</v>
      </c>
      <c r="J56" s="669"/>
      <c r="K56" s="669"/>
      <c r="L56" s="669"/>
      <c r="M56" s="669"/>
      <c r="N56" s="669"/>
      <c r="O56" s="669"/>
      <c r="P56" s="669"/>
      <c r="Q56" s="669"/>
    </row>
    <row r="57" spans="1:17">
      <c r="B57" s="258"/>
      <c r="C57" s="282"/>
      <c r="D57" s="258"/>
      <c r="E57" s="258"/>
      <c r="F57" s="258"/>
      <c r="G57" s="258"/>
      <c r="H57" s="258"/>
      <c r="I57" s="258"/>
      <c r="J57" s="258"/>
      <c r="K57" s="258"/>
      <c r="L57" s="258"/>
      <c r="M57" s="258"/>
      <c r="N57" s="258"/>
      <c r="O57" s="258"/>
      <c r="P57" s="258"/>
      <c r="Q57" s="258"/>
    </row>
    <row r="58" spans="1:17">
      <c r="B58" s="258"/>
      <c r="C58" s="280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</row>
    <row r="59" spans="1:17">
      <c r="B59" s="258"/>
      <c r="C59" s="282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</row>
    <row r="60" spans="1:17">
      <c r="B60" s="258"/>
      <c r="C60" s="282"/>
      <c r="D60" s="258"/>
      <c r="E60" s="258"/>
      <c r="F60" s="258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</row>
    <row r="61" spans="1:17">
      <c r="B61" s="258"/>
      <c r="C61" s="280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</row>
    <row r="62" spans="1:17">
      <c r="B62" s="258"/>
      <c r="C62" s="282"/>
      <c r="D62" s="258"/>
      <c r="E62" s="258"/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</row>
    <row r="63" spans="1:17">
      <c r="B63" s="258"/>
      <c r="C63" s="282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258"/>
    </row>
    <row r="64" spans="1:17" hidden="1">
      <c r="A64" s="283">
        <v>1488791</v>
      </c>
      <c r="B64" s="283">
        <v>1435894</v>
      </c>
      <c r="C64" s="280">
        <v>685</v>
      </c>
      <c r="D64" s="262">
        <f>A64/1000</f>
        <v>1488.7909999999999</v>
      </c>
      <c r="E64" s="262">
        <f>B64/1000</f>
        <v>1435.894</v>
      </c>
      <c r="F64" s="262"/>
      <c r="G64" s="262"/>
      <c r="H64" s="262">
        <f t="shared" ref="H64:H80" si="0">D64+E64</f>
        <v>2924.6849999999999</v>
      </c>
      <c r="K64" s="258"/>
      <c r="L64" s="258"/>
      <c r="M64" s="258"/>
      <c r="N64" s="258"/>
      <c r="O64" s="258"/>
      <c r="P64" s="258"/>
      <c r="Q64" s="258"/>
    </row>
    <row r="65" spans="1:17" hidden="1">
      <c r="A65" s="283">
        <v>1553371</v>
      </c>
      <c r="B65" s="283">
        <v>1502873</v>
      </c>
      <c r="C65" s="282">
        <v>309</v>
      </c>
      <c r="D65" s="262">
        <f t="shared" ref="D65:E80" si="1">A65/1000</f>
        <v>1553.3710000000001</v>
      </c>
      <c r="E65" s="262">
        <f t="shared" si="1"/>
        <v>1502.873</v>
      </c>
      <c r="F65" s="262"/>
      <c r="G65" s="262"/>
      <c r="H65" s="262">
        <f t="shared" si="0"/>
        <v>3056.2440000000001</v>
      </c>
      <c r="K65" s="258"/>
      <c r="L65" s="258"/>
      <c r="M65" s="258"/>
      <c r="N65" s="258"/>
      <c r="O65" s="258"/>
      <c r="P65" s="258"/>
      <c r="Q65" s="258"/>
    </row>
    <row r="66" spans="1:17" hidden="1">
      <c r="A66" s="283">
        <v>1668982</v>
      </c>
      <c r="B66" s="283">
        <v>1614581</v>
      </c>
      <c r="C66" s="282">
        <v>376</v>
      </c>
      <c r="D66" s="262">
        <f t="shared" si="1"/>
        <v>1668.982</v>
      </c>
      <c r="E66" s="262">
        <f t="shared" si="1"/>
        <v>1614.5809999999999</v>
      </c>
      <c r="F66" s="262"/>
      <c r="G66" s="262"/>
      <c r="H66" s="262">
        <f t="shared" si="0"/>
        <v>3283.5630000000001</v>
      </c>
    </row>
    <row r="67" spans="1:17" hidden="1">
      <c r="A67" s="283">
        <v>1576211</v>
      </c>
      <c r="B67" s="283">
        <v>1584195</v>
      </c>
      <c r="C67" s="280">
        <v>467</v>
      </c>
      <c r="D67" s="262">
        <f t="shared" si="1"/>
        <v>1576.211</v>
      </c>
      <c r="E67" s="262">
        <f t="shared" si="1"/>
        <v>1584.1949999999999</v>
      </c>
      <c r="F67" s="262"/>
      <c r="G67" s="262"/>
      <c r="H67" s="262">
        <f t="shared" si="0"/>
        <v>3160.4059999999999</v>
      </c>
    </row>
    <row r="68" spans="1:17" hidden="1">
      <c r="A68" s="283">
        <v>1480050</v>
      </c>
      <c r="B68" s="283">
        <v>1523279</v>
      </c>
      <c r="C68" s="282">
        <v>223</v>
      </c>
      <c r="D68" s="262">
        <f t="shared" si="1"/>
        <v>1480.05</v>
      </c>
      <c r="E68" s="262">
        <f t="shared" si="1"/>
        <v>1523.279</v>
      </c>
      <c r="F68" s="262"/>
      <c r="G68" s="262"/>
      <c r="H68" s="262">
        <f t="shared" si="0"/>
        <v>3003.3289999999997</v>
      </c>
    </row>
    <row r="69" spans="1:17" hidden="1">
      <c r="A69" s="283">
        <v>1233425</v>
      </c>
      <c r="B69" s="283">
        <v>1293030</v>
      </c>
      <c r="C69" s="282">
        <v>244</v>
      </c>
      <c r="D69" s="262">
        <f t="shared" si="1"/>
        <v>1233.425</v>
      </c>
      <c r="E69" s="262">
        <f t="shared" si="1"/>
        <v>1293.03</v>
      </c>
      <c r="F69" s="262"/>
      <c r="G69" s="262"/>
      <c r="H69" s="262">
        <f t="shared" si="0"/>
        <v>2526.4549999999999</v>
      </c>
    </row>
    <row r="70" spans="1:17" hidden="1">
      <c r="A70" s="283">
        <v>1080535</v>
      </c>
      <c r="B70" s="283">
        <v>1149812</v>
      </c>
      <c r="C70" s="280">
        <v>681</v>
      </c>
      <c r="D70" s="262">
        <f t="shared" si="1"/>
        <v>1080.5350000000001</v>
      </c>
      <c r="E70" s="262">
        <f t="shared" si="1"/>
        <v>1149.8119999999999</v>
      </c>
      <c r="F70" s="262"/>
      <c r="G70" s="262"/>
      <c r="H70" s="262">
        <f t="shared" si="0"/>
        <v>2230.3469999999998</v>
      </c>
    </row>
    <row r="71" spans="1:17" hidden="1">
      <c r="A71" s="283">
        <v>918366</v>
      </c>
      <c r="B71" s="283">
        <v>994161</v>
      </c>
      <c r="C71" s="282">
        <v>320</v>
      </c>
      <c r="D71" s="262">
        <f t="shared" si="1"/>
        <v>918.36599999999999</v>
      </c>
      <c r="E71" s="262">
        <f t="shared" si="1"/>
        <v>994.16099999999994</v>
      </c>
      <c r="F71" s="262"/>
      <c r="G71" s="262"/>
      <c r="H71" s="262">
        <f t="shared" si="0"/>
        <v>1912.527</v>
      </c>
    </row>
    <row r="72" spans="1:17" hidden="1">
      <c r="A72" s="283">
        <v>919245</v>
      </c>
      <c r="B72" s="283">
        <v>968887</v>
      </c>
      <c r="C72" s="282">
        <v>361</v>
      </c>
      <c r="D72" s="262">
        <f t="shared" si="1"/>
        <v>919.245</v>
      </c>
      <c r="E72" s="262">
        <f t="shared" si="1"/>
        <v>968.88699999999994</v>
      </c>
      <c r="F72" s="262"/>
      <c r="G72" s="262"/>
      <c r="H72" s="262">
        <f t="shared" si="0"/>
        <v>1888.1320000000001</v>
      </c>
    </row>
    <row r="73" spans="1:17" hidden="1">
      <c r="A73" s="283">
        <v>768833</v>
      </c>
      <c r="B73" s="283">
        <v>731913</v>
      </c>
      <c r="C73" s="280">
        <v>31514</v>
      </c>
      <c r="D73" s="262">
        <f t="shared" si="1"/>
        <v>768.83299999999997</v>
      </c>
      <c r="E73" s="262">
        <f t="shared" si="1"/>
        <v>731.91300000000001</v>
      </c>
      <c r="F73" s="262"/>
      <c r="G73" s="262"/>
      <c r="H73" s="262">
        <f t="shared" si="0"/>
        <v>1500.7460000000001</v>
      </c>
    </row>
    <row r="74" spans="1:17" hidden="1">
      <c r="A74" s="283">
        <v>631657</v>
      </c>
      <c r="B74" s="283">
        <v>600016</v>
      </c>
      <c r="C74" s="201">
        <v>15539</v>
      </c>
      <c r="D74" s="262">
        <f t="shared" si="1"/>
        <v>631.65700000000004</v>
      </c>
      <c r="E74" s="262">
        <f t="shared" si="1"/>
        <v>600.01599999999996</v>
      </c>
      <c r="F74" s="262"/>
      <c r="G74" s="262"/>
      <c r="H74" s="262">
        <f t="shared" si="0"/>
        <v>1231.673</v>
      </c>
    </row>
    <row r="75" spans="1:17" hidden="1">
      <c r="A75" s="283">
        <v>372221</v>
      </c>
      <c r="B75" s="283">
        <v>388710</v>
      </c>
      <c r="C75" s="201">
        <v>15975</v>
      </c>
      <c r="D75" s="262">
        <f t="shared" si="1"/>
        <v>372.221</v>
      </c>
      <c r="E75" s="262">
        <f t="shared" si="1"/>
        <v>388.71</v>
      </c>
      <c r="F75" s="262"/>
      <c r="G75" s="262"/>
      <c r="H75" s="262">
        <f t="shared" si="0"/>
        <v>760.93100000000004</v>
      </c>
    </row>
    <row r="76" spans="1:17" hidden="1">
      <c r="A76" s="283">
        <v>341429</v>
      </c>
      <c r="B76" s="283">
        <v>400330</v>
      </c>
      <c r="C76" s="283">
        <f>SUM(A76:B76)</f>
        <v>741759</v>
      </c>
      <c r="D76" s="262">
        <f t="shared" si="1"/>
        <v>341.42899999999997</v>
      </c>
      <c r="E76" s="262">
        <f t="shared" si="1"/>
        <v>400.33</v>
      </c>
      <c r="F76" s="262"/>
      <c r="G76" s="262"/>
      <c r="H76" s="262">
        <f t="shared" si="0"/>
        <v>741.75900000000001</v>
      </c>
    </row>
    <row r="77" spans="1:17" hidden="1">
      <c r="A77" s="283">
        <v>261428</v>
      </c>
      <c r="B77" s="283">
        <v>274109</v>
      </c>
      <c r="C77" s="283">
        <f>SUM(A77:B77)</f>
        <v>535537</v>
      </c>
      <c r="D77" s="262">
        <f t="shared" si="1"/>
        <v>261.428</v>
      </c>
      <c r="E77" s="262">
        <f t="shared" si="1"/>
        <v>274.10899999999998</v>
      </c>
      <c r="F77" s="262"/>
      <c r="G77" s="262"/>
      <c r="H77" s="262">
        <f t="shared" si="0"/>
        <v>535.53700000000003</v>
      </c>
    </row>
    <row r="78" spans="1:17" hidden="1">
      <c r="A78" s="283">
        <v>236402</v>
      </c>
      <c r="B78" s="283">
        <v>267403</v>
      </c>
      <c r="C78" s="283">
        <f>SUM(A78:B78)</f>
        <v>503805</v>
      </c>
      <c r="D78" s="262">
        <f t="shared" si="1"/>
        <v>236.40199999999999</v>
      </c>
      <c r="E78" s="262">
        <f t="shared" si="1"/>
        <v>267.40300000000002</v>
      </c>
      <c r="F78" s="262"/>
      <c r="G78" s="262"/>
      <c r="H78" s="262">
        <f t="shared" si="0"/>
        <v>503.80500000000001</v>
      </c>
    </row>
    <row r="79" spans="1:17" hidden="1">
      <c r="A79" s="283">
        <v>294874</v>
      </c>
      <c r="B79" s="283">
        <v>301760</v>
      </c>
      <c r="C79" s="283">
        <f>SUM(A79:B79)</f>
        <v>596634</v>
      </c>
      <c r="D79" s="262">
        <f t="shared" si="1"/>
        <v>294.87400000000002</v>
      </c>
      <c r="E79" s="262">
        <f t="shared" si="1"/>
        <v>301.76</v>
      </c>
      <c r="F79" s="262"/>
      <c r="G79" s="262"/>
      <c r="H79" s="262">
        <f t="shared" si="0"/>
        <v>596.63400000000001</v>
      </c>
    </row>
    <row r="80" spans="1:17" hidden="1">
      <c r="A80" s="283">
        <v>20014</v>
      </c>
      <c r="B80" s="283">
        <v>14921</v>
      </c>
      <c r="C80" s="283">
        <f>SUM(A80:B80)</f>
        <v>34935</v>
      </c>
      <c r="D80" s="262">
        <f t="shared" si="1"/>
        <v>20.013999999999999</v>
      </c>
      <c r="E80" s="262">
        <f t="shared" si="1"/>
        <v>14.920999999999999</v>
      </c>
      <c r="F80" s="262"/>
      <c r="G80" s="262"/>
      <c r="H80" s="262">
        <f t="shared" si="0"/>
        <v>34.935000000000002</v>
      </c>
    </row>
    <row r="81" spans="1:8" hidden="1">
      <c r="A81" s="283">
        <f t="shared" ref="A81:H81" si="2">SUM(A64:A80)</f>
        <v>14845834</v>
      </c>
      <c r="B81" s="283">
        <f t="shared" si="2"/>
        <v>15045874</v>
      </c>
      <c r="C81" s="283">
        <f t="shared" si="2"/>
        <v>2479364</v>
      </c>
      <c r="D81" s="262">
        <f t="shared" si="2"/>
        <v>14845.833999999999</v>
      </c>
      <c r="E81" s="262">
        <f t="shared" si="2"/>
        <v>15045.874000000002</v>
      </c>
      <c r="F81" s="262"/>
      <c r="G81" s="262"/>
      <c r="H81" s="262">
        <f t="shared" si="2"/>
        <v>29891.70800000001</v>
      </c>
    </row>
  </sheetData>
  <mergeCells count="3">
    <mergeCell ref="F2:G2"/>
    <mergeCell ref="C4:E4"/>
    <mergeCell ref="I56:Q5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baseColWidth="10" defaultColWidth="12.5703125" defaultRowHeight="12.75"/>
  <cols>
    <col min="1" max="1" width="24.7109375" style="2" customWidth="1"/>
    <col min="2" max="2" width="14.85546875" style="2" customWidth="1"/>
    <col min="3" max="5" width="12.28515625" style="2" customWidth="1"/>
    <col min="6" max="6" width="27.7109375" style="2" customWidth="1"/>
    <col min="7" max="7" width="8.7109375" style="2" customWidth="1"/>
    <col min="8" max="8" width="12.5703125" style="446" customWidth="1"/>
    <col min="9" max="13" width="12.5703125" style="2" customWidth="1"/>
    <col min="14" max="14" width="31.42578125" style="4" customWidth="1"/>
    <col min="15" max="16384" width="12.5703125" style="2"/>
  </cols>
  <sheetData>
    <row r="1" spans="1:14" ht="24.75" customHeight="1">
      <c r="A1" s="529"/>
      <c r="B1" s="530"/>
      <c r="C1" s="530"/>
      <c r="D1" s="531"/>
      <c r="E1" s="531"/>
      <c r="F1" s="586"/>
      <c r="N1" s="3"/>
    </row>
    <row r="2" spans="1:14" ht="18.95" customHeight="1" thickBot="1">
      <c r="A2" s="603"/>
      <c r="B2" s="602"/>
      <c r="C2" s="602"/>
      <c r="D2" s="602"/>
      <c r="E2" s="602"/>
      <c r="F2" s="604"/>
    </row>
    <row r="3" spans="1:14" s="5" customFormat="1" ht="18.95" customHeight="1" thickTop="1">
      <c r="A3" s="535"/>
      <c r="B3" s="536"/>
      <c r="C3" s="537"/>
      <c r="D3" s="537"/>
      <c r="E3" s="537"/>
      <c r="F3" s="588"/>
      <c r="H3" s="447"/>
      <c r="L3" s="6"/>
    </row>
    <row r="4" spans="1:14" s="5" customFormat="1" ht="18.95" customHeight="1">
      <c r="A4" s="535"/>
      <c r="B4" s="540"/>
      <c r="C4" s="537"/>
      <c r="D4" s="537"/>
      <c r="E4" s="537"/>
      <c r="F4" s="539"/>
      <c r="H4" s="447"/>
    </row>
    <row r="5" spans="1:14" s="5" customFormat="1" ht="15.75" customHeight="1">
      <c r="A5" s="535"/>
      <c r="B5" s="540"/>
      <c r="C5" s="537"/>
      <c r="D5" s="537"/>
      <c r="E5" s="537"/>
      <c r="F5" s="539"/>
      <c r="H5" s="447"/>
    </row>
    <row r="6" spans="1:14" s="5" customFormat="1" ht="18.95" customHeight="1">
      <c r="A6" s="535"/>
      <c r="B6" s="536"/>
      <c r="C6" s="537"/>
      <c r="D6" s="642"/>
      <c r="E6" s="642"/>
      <c r="F6" s="539"/>
      <c r="H6" s="447"/>
    </row>
    <row r="7" spans="1:14" s="5" customFormat="1" ht="16.5" customHeight="1">
      <c r="A7" s="541"/>
      <c r="B7" s="537"/>
      <c r="C7" s="542"/>
      <c r="D7" s="542"/>
      <c r="E7" s="543"/>
      <c r="F7" s="545"/>
      <c r="G7" s="7"/>
      <c r="H7" s="448"/>
      <c r="J7" s="1"/>
    </row>
    <row r="8" spans="1:14" s="5" customFormat="1">
      <c r="A8" s="541"/>
      <c r="B8" s="546"/>
      <c r="C8" s="547"/>
      <c r="D8" s="547"/>
      <c r="E8" s="548"/>
      <c r="F8" s="545"/>
      <c r="G8" s="7"/>
      <c r="H8" s="448"/>
      <c r="J8" s="1"/>
    </row>
    <row r="9" spans="1:14" s="5" customFormat="1" ht="13.5" customHeight="1">
      <c r="A9" s="549"/>
      <c r="B9" s="550"/>
      <c r="C9" s="551"/>
      <c r="D9" s="550"/>
      <c r="E9" s="550"/>
      <c r="F9" s="589"/>
      <c r="G9" s="10"/>
      <c r="H9" s="11"/>
      <c r="I9" s="7"/>
      <c r="J9" s="7"/>
      <c r="K9" s="7"/>
    </row>
    <row r="10" spans="1:14" s="5" customFormat="1" ht="8.1" customHeight="1">
      <c r="A10" s="541"/>
      <c r="B10" s="537"/>
      <c r="C10" s="544"/>
      <c r="D10" s="544"/>
      <c r="E10" s="544"/>
      <c r="F10" s="553"/>
      <c r="G10" s="10"/>
      <c r="H10" s="11"/>
      <c r="I10" s="1"/>
      <c r="J10" s="1"/>
      <c r="K10" s="1"/>
    </row>
    <row r="11" spans="1:14" s="5" customFormat="1" ht="14.1" customHeight="1">
      <c r="A11" s="554"/>
      <c r="B11" s="537"/>
      <c r="C11" s="537"/>
      <c r="D11" s="537"/>
      <c r="E11" s="537"/>
      <c r="F11" s="590"/>
      <c r="G11" s="10"/>
      <c r="H11" s="11"/>
      <c r="I11" s="1"/>
      <c r="J11" s="1"/>
      <c r="K11" s="1"/>
    </row>
    <row r="12" spans="1:14" s="5" customFormat="1" ht="14.1" customHeight="1">
      <c r="A12" s="554"/>
      <c r="B12" s="537"/>
      <c r="C12" s="537"/>
      <c r="D12" s="537"/>
      <c r="E12" s="537"/>
      <c r="F12" s="590"/>
      <c r="G12" s="13"/>
      <c r="H12" s="12"/>
      <c r="I12" s="13"/>
      <c r="J12" s="13"/>
      <c r="K12" s="13"/>
      <c r="L12" s="14"/>
    </row>
    <row r="13" spans="1:14" s="5" customFormat="1" ht="14.1" customHeight="1">
      <c r="A13" s="554"/>
      <c r="B13" s="556"/>
      <c r="C13" s="537"/>
      <c r="D13" s="537"/>
      <c r="E13" s="537"/>
      <c r="F13" s="590"/>
      <c r="G13" s="13"/>
      <c r="H13" s="12"/>
      <c r="I13" s="13"/>
      <c r="J13" s="13"/>
      <c r="K13" s="13"/>
      <c r="L13" s="14"/>
    </row>
    <row r="14" spans="1:14" s="5" customFormat="1" ht="14.1" customHeight="1">
      <c r="A14" s="554"/>
      <c r="B14" s="555"/>
      <c r="C14" s="537"/>
      <c r="D14" s="537"/>
      <c r="E14" s="537"/>
      <c r="F14" s="590"/>
      <c r="G14" s="13"/>
      <c r="H14" s="12"/>
      <c r="I14" s="13"/>
      <c r="J14" s="13"/>
      <c r="K14" s="13"/>
      <c r="L14" s="14"/>
    </row>
    <row r="15" spans="1:14" s="5" customFormat="1" ht="14.1" customHeight="1">
      <c r="A15" s="554"/>
      <c r="B15" s="557"/>
      <c r="C15" s="558"/>
      <c r="D15" s="558"/>
      <c r="E15" s="537"/>
      <c r="F15" s="590"/>
      <c r="G15" s="13"/>
      <c r="H15" s="12"/>
      <c r="I15" s="13"/>
      <c r="J15" s="13"/>
      <c r="K15" s="13"/>
      <c r="L15" s="14"/>
    </row>
    <row r="16" spans="1:14" s="5" customFormat="1" ht="14.1" customHeight="1">
      <c r="A16" s="554"/>
      <c r="B16" s="557"/>
      <c r="C16" s="537"/>
      <c r="D16" s="537"/>
      <c r="E16" s="537"/>
      <c r="F16" s="590"/>
      <c r="G16" s="13"/>
      <c r="H16" s="12"/>
      <c r="I16" s="13"/>
      <c r="J16" s="13"/>
      <c r="K16" s="13"/>
      <c r="L16" s="14"/>
    </row>
    <row r="17" spans="1:12" s="5" customFormat="1" ht="14.1" customHeight="1">
      <c r="A17" s="554"/>
      <c r="B17" s="557"/>
      <c r="C17" s="537"/>
      <c r="D17" s="537"/>
      <c r="E17" s="537"/>
      <c r="F17" s="591"/>
      <c r="G17" s="13"/>
      <c r="H17" s="12"/>
      <c r="I17" s="13"/>
      <c r="J17" s="13"/>
      <c r="K17" s="13"/>
      <c r="L17" s="14"/>
    </row>
    <row r="18" spans="1:12" s="5" customFormat="1" ht="14.1" customHeight="1">
      <c r="A18" s="554"/>
      <c r="B18" s="557"/>
      <c r="C18" s="557"/>
      <c r="D18" s="557"/>
      <c r="E18" s="557"/>
      <c r="F18" s="592"/>
      <c r="G18" s="13"/>
      <c r="H18" s="12"/>
      <c r="I18" s="13"/>
      <c r="J18" s="13"/>
      <c r="K18" s="13"/>
      <c r="L18" s="14"/>
    </row>
    <row r="19" spans="1:12" s="5" customFormat="1" ht="14.1" customHeight="1">
      <c r="A19" s="554"/>
      <c r="B19" s="557"/>
      <c r="C19" s="557"/>
      <c r="D19" s="557"/>
      <c r="E19" s="557"/>
      <c r="F19" s="592"/>
      <c r="G19" s="13"/>
      <c r="H19" s="12"/>
      <c r="I19" s="13"/>
      <c r="J19" s="13"/>
      <c r="K19" s="13"/>
      <c r="L19" s="14"/>
    </row>
    <row r="20" spans="1:12" s="5" customFormat="1" ht="15" customHeight="1">
      <c r="A20" s="554"/>
      <c r="B20" s="561"/>
      <c r="C20" s="561"/>
      <c r="D20" s="557"/>
      <c r="E20" s="557"/>
      <c r="F20" s="593"/>
      <c r="G20" s="13"/>
      <c r="H20" s="12"/>
      <c r="I20" s="13"/>
      <c r="J20" s="13"/>
      <c r="K20" s="13"/>
      <c r="L20" s="14"/>
    </row>
    <row r="21" spans="1:12" s="5" customFormat="1" ht="14.1" customHeight="1">
      <c r="A21" s="554"/>
      <c r="B21" s="561"/>
      <c r="C21" s="561"/>
      <c r="D21" s="557"/>
      <c r="E21" s="557"/>
      <c r="F21" s="591"/>
      <c r="G21" s="13"/>
      <c r="H21" s="12"/>
      <c r="I21" s="13"/>
      <c r="J21" s="13"/>
      <c r="K21" s="13"/>
      <c r="L21" s="14"/>
    </row>
    <row r="22" spans="1:12" s="5" customFormat="1" ht="14.1" customHeight="1">
      <c r="A22" s="554"/>
      <c r="B22" s="563"/>
      <c r="C22" s="563"/>
      <c r="D22" s="537"/>
      <c r="E22" s="537"/>
      <c r="F22" s="591"/>
      <c r="G22" s="13"/>
      <c r="H22" s="12"/>
      <c r="I22" s="13"/>
      <c r="J22" s="13"/>
      <c r="K22" s="13"/>
      <c r="L22" s="14"/>
    </row>
    <row r="23" spans="1:12" s="5" customFormat="1" ht="14.1" customHeight="1">
      <c r="A23" s="554"/>
      <c r="B23" s="563"/>
      <c r="C23" s="563"/>
      <c r="D23" s="537"/>
      <c r="E23" s="537"/>
      <c r="F23" s="591"/>
      <c r="G23" s="13"/>
      <c r="H23" s="12"/>
      <c r="I23" s="13"/>
      <c r="J23" s="13"/>
      <c r="K23" s="13"/>
      <c r="L23" s="14"/>
    </row>
    <row r="24" spans="1:12" s="5" customFormat="1" ht="14.1" customHeight="1">
      <c r="A24" s="554"/>
      <c r="B24" s="563"/>
      <c r="C24" s="563"/>
      <c r="D24" s="537"/>
      <c r="E24" s="537"/>
      <c r="F24" s="591"/>
      <c r="G24" s="13"/>
      <c r="H24" s="12"/>
      <c r="I24" s="13"/>
      <c r="J24" s="13"/>
      <c r="K24" s="13"/>
      <c r="L24" s="14"/>
    </row>
    <row r="25" spans="1:12" s="5" customFormat="1" ht="14.1" customHeight="1">
      <c r="A25" s="564"/>
      <c r="B25" s="563"/>
      <c r="C25" s="563"/>
      <c r="D25" s="537"/>
      <c r="E25" s="537"/>
      <c r="F25" s="591"/>
      <c r="G25" s="13"/>
      <c r="H25" s="12"/>
      <c r="I25" s="13"/>
      <c r="J25" s="13"/>
      <c r="K25" s="13"/>
      <c r="L25" s="14"/>
    </row>
    <row r="26" spans="1:12" s="5" customFormat="1" ht="14.1" customHeight="1">
      <c r="A26" s="564"/>
      <c r="B26" s="563"/>
      <c r="C26" s="563"/>
      <c r="D26" s="537"/>
      <c r="E26" s="537"/>
      <c r="F26" s="591"/>
      <c r="G26" s="13"/>
      <c r="H26" s="12"/>
      <c r="I26" s="13"/>
      <c r="J26" s="13"/>
      <c r="K26" s="13"/>
      <c r="L26" s="14"/>
    </row>
    <row r="27" spans="1:12" s="5" customFormat="1" ht="14.1" customHeight="1">
      <c r="A27" s="564"/>
      <c r="B27" s="563"/>
      <c r="C27" s="563"/>
      <c r="D27" s="537"/>
      <c r="E27" s="537"/>
      <c r="F27" s="591"/>
      <c r="G27" s="13"/>
      <c r="H27" s="12"/>
      <c r="I27" s="13"/>
      <c r="J27" s="13"/>
      <c r="K27" s="13"/>
      <c r="L27" s="14"/>
    </row>
    <row r="28" spans="1:12" s="5" customFormat="1" ht="14.1" customHeight="1">
      <c r="A28" s="564"/>
      <c r="B28" s="563"/>
      <c r="C28" s="563"/>
      <c r="D28" s="537"/>
      <c r="E28" s="537"/>
      <c r="F28" s="594"/>
      <c r="G28" s="13"/>
      <c r="H28" s="12"/>
      <c r="I28" s="13"/>
      <c r="J28" s="13"/>
      <c r="K28" s="13"/>
      <c r="L28" s="14"/>
    </row>
    <row r="29" spans="1:12" s="5" customFormat="1" ht="14.1" customHeight="1">
      <c r="A29" s="566"/>
      <c r="B29" s="563"/>
      <c r="C29" s="563"/>
      <c r="D29" s="563"/>
      <c r="E29" s="563"/>
      <c r="F29" s="595"/>
      <c r="G29" s="13"/>
      <c r="H29" s="12"/>
      <c r="I29" s="13"/>
      <c r="J29" s="13"/>
      <c r="K29" s="13"/>
      <c r="L29" s="14"/>
    </row>
    <row r="30" spans="1:12" s="5" customFormat="1" ht="15" customHeight="1">
      <c r="A30" s="566"/>
      <c r="B30" s="563"/>
      <c r="C30" s="563"/>
      <c r="D30" s="563"/>
      <c r="E30" s="563"/>
      <c r="F30" s="596"/>
      <c r="G30" s="13"/>
      <c r="H30" s="12"/>
      <c r="I30" s="13"/>
      <c r="J30" s="13"/>
      <c r="K30" s="13"/>
      <c r="L30" s="14"/>
    </row>
    <row r="31" spans="1:12" s="5" customFormat="1" ht="14.1" customHeight="1">
      <c r="A31" s="566"/>
      <c r="B31" s="563"/>
      <c r="C31" s="563"/>
      <c r="D31" s="563"/>
      <c r="E31" s="563"/>
      <c r="F31" s="597"/>
      <c r="G31" s="13"/>
      <c r="H31" s="12"/>
      <c r="I31" s="13"/>
      <c r="J31" s="13"/>
      <c r="K31" s="13"/>
      <c r="L31" s="14"/>
    </row>
    <row r="32" spans="1:12" s="5" customFormat="1" ht="14.1" customHeight="1">
      <c r="A32" s="566"/>
      <c r="B32" s="563"/>
      <c r="C32" s="563"/>
      <c r="D32" s="563"/>
      <c r="E32" s="563"/>
      <c r="F32" s="597"/>
      <c r="G32" s="13"/>
      <c r="H32" s="12"/>
      <c r="I32" s="13"/>
      <c r="J32" s="13"/>
      <c r="K32" s="13"/>
      <c r="L32" s="14"/>
    </row>
    <row r="33" spans="1:12" s="5" customFormat="1" ht="14.1" customHeight="1">
      <c r="A33" s="566"/>
      <c r="B33" s="563"/>
      <c r="C33" s="563"/>
      <c r="D33" s="563"/>
      <c r="E33" s="563"/>
      <c r="F33" s="597"/>
      <c r="G33" s="13"/>
      <c r="H33" s="12"/>
      <c r="I33" s="13"/>
      <c r="J33" s="13"/>
      <c r="K33" s="13"/>
      <c r="L33" s="14"/>
    </row>
    <row r="34" spans="1:12" s="5" customFormat="1" ht="14.1" customHeight="1">
      <c r="A34" s="566"/>
      <c r="B34" s="563"/>
      <c r="C34" s="563"/>
      <c r="D34" s="563"/>
      <c r="E34" s="563"/>
      <c r="F34" s="597"/>
      <c r="G34" s="13"/>
      <c r="H34" s="12"/>
      <c r="I34" s="13"/>
      <c r="J34" s="13"/>
      <c r="K34" s="13"/>
      <c r="L34" s="14"/>
    </row>
    <row r="35" spans="1:12" s="5" customFormat="1" ht="14.1" customHeight="1">
      <c r="A35" s="566"/>
      <c r="B35" s="563"/>
      <c r="C35" s="563"/>
      <c r="D35" s="563"/>
      <c r="E35" s="563"/>
      <c r="F35" s="597"/>
      <c r="G35" s="13"/>
      <c r="H35" s="12"/>
      <c r="I35" s="13"/>
      <c r="J35" s="13"/>
      <c r="K35" s="13"/>
      <c r="L35" s="14"/>
    </row>
    <row r="36" spans="1:12" s="5" customFormat="1" ht="14.1" customHeight="1">
      <c r="A36" s="566"/>
      <c r="B36" s="563"/>
      <c r="C36" s="563"/>
      <c r="D36" s="563"/>
      <c r="E36" s="563"/>
      <c r="F36" s="597"/>
      <c r="G36" s="13"/>
      <c r="H36" s="12"/>
      <c r="I36" s="13"/>
      <c r="J36" s="13"/>
      <c r="K36" s="13"/>
      <c r="L36" s="14"/>
    </row>
    <row r="37" spans="1:12" s="5" customFormat="1" ht="14.1" customHeight="1">
      <c r="A37" s="566"/>
      <c r="B37" s="563"/>
      <c r="C37" s="563"/>
      <c r="D37" s="563"/>
      <c r="E37" s="563"/>
      <c r="F37" s="597"/>
      <c r="G37" s="13"/>
      <c r="H37" s="12"/>
      <c r="I37" s="13"/>
      <c r="J37" s="13"/>
      <c r="K37" s="13"/>
      <c r="L37" s="14"/>
    </row>
    <row r="38" spans="1:12" s="5" customFormat="1" ht="14.1" customHeight="1">
      <c r="A38" s="566"/>
      <c r="B38" s="563"/>
      <c r="C38" s="563"/>
      <c r="D38" s="563"/>
      <c r="E38" s="563"/>
      <c r="F38" s="597"/>
      <c r="G38" s="13"/>
      <c r="H38" s="12"/>
      <c r="I38" s="13"/>
      <c r="L38" s="15"/>
    </row>
    <row r="39" spans="1:12" s="5" customFormat="1" ht="14.1" customHeight="1">
      <c r="A39" s="566"/>
      <c r="B39" s="563"/>
      <c r="C39" s="563"/>
      <c r="D39" s="563"/>
      <c r="E39" s="563"/>
      <c r="F39" s="597"/>
      <c r="H39" s="12"/>
      <c r="I39" s="13"/>
      <c r="J39" s="16"/>
      <c r="K39" s="16"/>
    </row>
    <row r="40" spans="1:12" s="5" customFormat="1" ht="14.1" customHeight="1">
      <c r="A40" s="566"/>
      <c r="B40" s="563"/>
      <c r="C40" s="563"/>
      <c r="D40" s="563"/>
      <c r="E40" s="563"/>
      <c r="F40" s="597"/>
      <c r="H40" s="12"/>
      <c r="I40" s="13"/>
      <c r="J40" s="16"/>
      <c r="K40" s="16"/>
    </row>
    <row r="41" spans="1:12" s="5" customFormat="1" ht="14.1" customHeight="1">
      <c r="A41" s="566"/>
      <c r="B41" s="563"/>
      <c r="C41" s="563"/>
      <c r="D41" s="563"/>
      <c r="E41" s="563"/>
      <c r="F41" s="597"/>
      <c r="H41" s="12"/>
    </row>
    <row r="42" spans="1:12" s="5" customFormat="1" ht="15" customHeight="1">
      <c r="A42" s="566"/>
      <c r="B42" s="563"/>
      <c r="C42" s="563"/>
      <c r="D42" s="563"/>
      <c r="E42" s="563"/>
      <c r="F42" s="598"/>
      <c r="H42" s="12"/>
    </row>
    <row r="43" spans="1:12" s="5" customFormat="1" ht="14.1" customHeight="1">
      <c r="A43" s="566"/>
      <c r="B43" s="563"/>
      <c r="C43" s="563"/>
      <c r="D43" s="563"/>
      <c r="E43" s="563"/>
      <c r="F43" s="597"/>
      <c r="H43" s="12"/>
      <c r="I43" s="17"/>
      <c r="J43" s="17"/>
    </row>
    <row r="44" spans="1:12" s="5" customFormat="1" ht="14.1" customHeight="1">
      <c r="A44" s="566"/>
      <c r="B44" s="563"/>
      <c r="C44" s="563"/>
      <c r="D44" s="563"/>
      <c r="E44" s="563"/>
      <c r="F44" s="597"/>
      <c r="H44" s="12"/>
      <c r="I44" s="18"/>
      <c r="J44" s="18"/>
    </row>
    <row r="45" spans="1:12" s="5" customFormat="1" ht="14.1" customHeight="1">
      <c r="A45" s="566"/>
      <c r="B45" s="563"/>
      <c r="C45" s="563"/>
      <c r="D45" s="563"/>
      <c r="E45" s="563"/>
      <c r="F45" s="597"/>
      <c r="H45" s="12"/>
      <c r="I45" s="18"/>
      <c r="J45" s="18"/>
    </row>
    <row r="46" spans="1:12" s="5" customFormat="1" ht="14.1" customHeight="1">
      <c r="A46" s="566"/>
      <c r="B46" s="563"/>
      <c r="C46" s="563"/>
      <c r="D46" s="563"/>
      <c r="E46" s="563"/>
      <c r="F46" s="597"/>
      <c r="H46" s="12"/>
    </row>
    <row r="47" spans="1:12" s="5" customFormat="1" ht="14.1" customHeight="1">
      <c r="A47" s="566"/>
      <c r="B47" s="563"/>
      <c r="C47" s="563"/>
      <c r="D47" s="563"/>
      <c r="E47" s="563"/>
      <c r="F47" s="597"/>
      <c r="H47" s="12"/>
    </row>
    <row r="48" spans="1:12" s="5" customFormat="1" ht="14.1" customHeight="1">
      <c r="A48" s="566"/>
      <c r="B48" s="563"/>
      <c r="C48" s="563"/>
      <c r="D48" s="563"/>
      <c r="E48" s="563"/>
      <c r="F48" s="597"/>
      <c r="H48" s="12"/>
    </row>
    <row r="49" spans="1:12" s="5" customFormat="1" ht="14.1" customHeight="1">
      <c r="A49" s="566"/>
      <c r="B49" s="563"/>
      <c r="C49" s="563"/>
      <c r="D49" s="563"/>
      <c r="E49" s="563"/>
      <c r="F49" s="597"/>
      <c r="H49" s="12"/>
    </row>
    <row r="50" spans="1:12" s="5" customFormat="1" ht="14.1" customHeight="1">
      <c r="A50" s="566"/>
      <c r="B50" s="563"/>
      <c r="C50" s="563"/>
      <c r="D50" s="563"/>
      <c r="E50" s="563"/>
      <c r="F50" s="597"/>
      <c r="H50" s="12"/>
    </row>
    <row r="51" spans="1:12" s="5" customFormat="1" ht="14.1" customHeight="1">
      <c r="A51" s="566"/>
      <c r="B51" s="563"/>
      <c r="C51" s="563"/>
      <c r="D51" s="563"/>
      <c r="E51" s="563"/>
      <c r="F51" s="595"/>
      <c r="H51" s="12"/>
    </row>
    <row r="52" spans="1:12" s="5" customFormat="1" ht="14.1" customHeight="1">
      <c r="A52" s="566"/>
      <c r="B52" s="563"/>
      <c r="C52" s="563"/>
      <c r="D52" s="563"/>
      <c r="E52" s="563"/>
      <c r="F52" s="596"/>
      <c r="H52" s="12"/>
    </row>
    <row r="53" spans="1:12" s="5" customFormat="1" ht="15.75" customHeight="1">
      <c r="A53" s="566"/>
      <c r="B53" s="563"/>
      <c r="C53" s="563"/>
      <c r="D53" s="563"/>
      <c r="E53" s="563"/>
      <c r="F53" s="596"/>
      <c r="H53" s="12"/>
    </row>
    <row r="54" spans="1:12" s="5" customFormat="1">
      <c r="A54" s="566"/>
      <c r="B54" s="563"/>
      <c r="C54" s="563"/>
      <c r="D54" s="563"/>
      <c r="E54" s="563"/>
      <c r="F54" s="596"/>
      <c r="H54" s="12"/>
    </row>
    <row r="55" spans="1:12" ht="9.9499999999999993" customHeight="1">
      <c r="A55" s="571"/>
      <c r="B55" s="572"/>
      <c r="C55" s="572"/>
      <c r="D55" s="572"/>
      <c r="E55" s="572"/>
      <c r="F55" s="534"/>
    </row>
    <row r="56" spans="1:12" ht="9" customHeight="1">
      <c r="A56" s="571"/>
      <c r="B56" s="572"/>
      <c r="C56" s="572"/>
      <c r="D56" s="572"/>
      <c r="E56" s="572"/>
      <c r="F56" s="534"/>
    </row>
    <row r="57" spans="1:12" s="1" customFormat="1" ht="12.75" customHeight="1">
      <c r="A57" s="573"/>
      <c r="B57" s="574"/>
      <c r="C57" s="575"/>
      <c r="D57" s="575"/>
      <c r="E57" s="575"/>
      <c r="F57" s="599"/>
      <c r="H57" s="449"/>
    </row>
    <row r="58" spans="1:12" s="1" customFormat="1" ht="12.75" customHeight="1">
      <c r="A58" s="577"/>
      <c r="B58" s="578"/>
      <c r="C58" s="575"/>
      <c r="D58" s="575"/>
      <c r="E58" s="575"/>
      <c r="F58" s="600"/>
      <c r="H58" s="449"/>
    </row>
    <row r="59" spans="1:12" s="1" customFormat="1" ht="12.75" customHeight="1">
      <c r="A59" s="577"/>
      <c r="B59" s="578"/>
      <c r="C59" s="575"/>
      <c r="D59" s="575"/>
      <c r="E59" s="575"/>
      <c r="F59" s="600"/>
      <c r="H59" s="449"/>
    </row>
    <row r="60" spans="1:12" s="1" customFormat="1" ht="12.75" customHeight="1">
      <c r="A60" s="577"/>
      <c r="B60" s="578"/>
      <c r="C60" s="575"/>
      <c r="D60" s="575"/>
      <c r="E60" s="575"/>
      <c r="F60" s="600"/>
      <c r="H60" s="449"/>
    </row>
    <row r="61" spans="1:12" s="5" customFormat="1" ht="12.75" customHeight="1">
      <c r="A61" s="577"/>
      <c r="B61" s="578"/>
      <c r="C61" s="537"/>
      <c r="D61" s="537"/>
      <c r="E61" s="537"/>
      <c r="F61" s="601"/>
      <c r="H61" s="447"/>
      <c r="L61" s="19"/>
    </row>
    <row r="62" spans="1:12" s="5" customFormat="1" ht="12.75" customHeight="1">
      <c r="A62" s="577"/>
      <c r="B62" s="578"/>
      <c r="C62" s="537"/>
      <c r="D62" s="537"/>
      <c r="E62" s="537"/>
      <c r="F62" s="601"/>
      <c r="H62" s="447"/>
      <c r="L62" s="20"/>
    </row>
    <row r="63" spans="1:12" s="5" customFormat="1" ht="12.75" customHeight="1">
      <c r="A63" s="577"/>
      <c r="B63" s="578"/>
      <c r="C63" s="537"/>
      <c r="D63" s="537"/>
      <c r="E63" s="537"/>
      <c r="F63" s="601"/>
      <c r="H63" s="447"/>
      <c r="L63" s="19"/>
    </row>
    <row r="64" spans="1:12" s="5" customFormat="1" ht="12.75" customHeight="1">
      <c r="A64" s="581"/>
      <c r="B64" s="574"/>
      <c r="C64" s="537"/>
      <c r="D64" s="537"/>
      <c r="E64" s="537"/>
      <c r="F64" s="539"/>
      <c r="H64" s="447"/>
      <c r="L64" s="19"/>
    </row>
    <row r="65" spans="1:8">
      <c r="A65" s="582"/>
      <c r="B65" s="572"/>
      <c r="C65" s="572"/>
      <c r="D65" s="572"/>
      <c r="E65" s="572"/>
      <c r="F65" s="587"/>
    </row>
    <row r="66" spans="1:8" ht="13.5" thickBot="1">
      <c r="A66" s="583" t="s">
        <v>364</v>
      </c>
      <c r="B66" s="584"/>
      <c r="C66" s="584"/>
      <c r="D66" s="584"/>
      <c r="E66" s="584"/>
      <c r="F66" s="585"/>
    </row>
    <row r="67" spans="1:8" s="1" customFormat="1" ht="12.75" customHeight="1">
      <c r="A67" s="670"/>
      <c r="B67" s="670"/>
      <c r="C67" s="670"/>
      <c r="D67" s="670"/>
      <c r="E67" s="670"/>
      <c r="F67" s="670"/>
      <c r="G67" s="21"/>
      <c r="H67" s="449"/>
    </row>
    <row r="68" spans="1:8" s="1" customFormat="1" ht="12.75" customHeight="1">
      <c r="H68" s="449"/>
    </row>
    <row r="69" spans="1:8" s="1" customFormat="1" ht="12.75" customHeight="1">
      <c r="H69" s="449"/>
    </row>
    <row r="70" spans="1:8" ht="12.75" customHeight="1"/>
    <row r="71" spans="1:8" ht="12.75" customHeight="1"/>
    <row r="73" spans="1:8" ht="12.75" customHeight="1"/>
    <row r="74" spans="1:8" ht="12.75" customHeight="1"/>
  </sheetData>
  <mergeCells count="2">
    <mergeCell ref="D6:E6"/>
    <mergeCell ref="A67:F6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PG</vt:lpstr>
      <vt:lpstr>1</vt:lpstr>
      <vt:lpstr>2</vt:lpstr>
      <vt:lpstr>3</vt:lpstr>
      <vt:lpstr>4</vt:lpstr>
      <vt:lpstr>5</vt:lpstr>
      <vt:lpstr>6</vt:lpstr>
      <vt:lpstr>7</vt:lpstr>
      <vt:lpstr>8-9</vt:lpstr>
      <vt:lpstr>10</vt:lpstr>
      <vt:lpstr>11</vt:lpstr>
      <vt:lpstr>12-13</vt:lpstr>
      <vt:lpstr>14-15-16</vt:lpstr>
      <vt:lpstr>17-18</vt:lpstr>
      <vt:lpstr>19-20</vt:lpstr>
      <vt:lpstr>21-22</vt:lpstr>
      <vt:lpstr>GRAPH pop 2010</vt:lpstr>
      <vt:lpstr>GRAPH</vt:lpstr>
      <vt:lpstr>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kchbarrak</dc:creator>
  <cp:lastModifiedBy>lbayoumi</cp:lastModifiedBy>
  <cp:lastPrinted>2015-05-15T15:08:16Z</cp:lastPrinted>
  <dcterms:created xsi:type="dcterms:W3CDTF">2011-08-16T11:36:31Z</dcterms:created>
  <dcterms:modified xsi:type="dcterms:W3CDTF">2015-05-15T15:33:02Z</dcterms:modified>
</cp:coreProperties>
</file>